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12240" tabRatio="740"/>
  </bookViews>
  <sheets>
    <sheet name="Sample #1" sheetId="1" r:id="rId1"/>
    <sheet name="Sample #2" sheetId="2" r:id="rId2"/>
    <sheet name="Sample #3" sheetId="3" r:id="rId3"/>
    <sheet name="Sample #4" sheetId="4" r:id="rId4"/>
    <sheet name="Sample #5" sheetId="5" r:id="rId5"/>
    <sheet name="Sample #6" sheetId="6" r:id="rId6"/>
    <sheet name="Sample #7" sheetId="7" r:id="rId7"/>
    <sheet name="Sample #8" sheetId="8" r:id="rId8"/>
    <sheet name="Sample #9" sheetId="9" r:id="rId9"/>
    <sheet name="Sample #10" sheetId="10" r:id="rId10"/>
    <sheet name="Sample #11" sheetId="11" r:id="rId11"/>
    <sheet name="Sample #12" sheetId="12" r:id="rId12"/>
    <sheet name="Sample #13" sheetId="13" r:id="rId13"/>
    <sheet name="Sample #14" sheetId="14" r:id="rId14"/>
    <sheet name="Sample #15" sheetId="15" r:id="rId15"/>
    <sheet name="Sample #16" sheetId="16" r:id="rId16"/>
    <sheet name="Sheet1" sheetId="21" r:id="rId17"/>
  </sheets>
  <calcPr calcId="124519"/>
</workbook>
</file>

<file path=xl/calcChain.xml><?xml version="1.0" encoding="utf-8"?>
<calcChain xmlns="http://schemas.openxmlformats.org/spreadsheetml/2006/main">
  <c r="G18" i="16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H8"/>
  <c r="H18" s="1"/>
  <c r="E8"/>
  <c r="E18" s="1"/>
  <c r="I8" l="1"/>
  <c r="I18" l="1"/>
  <c r="G18" i="15" l="1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I8"/>
  <c r="H8"/>
  <c r="E8"/>
  <c r="G18" i="14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H8"/>
  <c r="I8" s="1"/>
  <c r="E8"/>
  <c r="G18" i="13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I12"/>
  <c r="H12"/>
  <c r="E12"/>
  <c r="H11"/>
  <c r="I11" s="1"/>
  <c r="E11"/>
  <c r="H10"/>
  <c r="I10" s="1"/>
  <c r="E10"/>
  <c r="H9"/>
  <c r="I9" s="1"/>
  <c r="E9"/>
  <c r="H8"/>
  <c r="E8"/>
  <c r="G18" i="12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I12"/>
  <c r="H12"/>
  <c r="E12"/>
  <c r="H11"/>
  <c r="I11" s="1"/>
  <c r="E11"/>
  <c r="H10"/>
  <c r="I10" s="1"/>
  <c r="E10"/>
  <c r="H9"/>
  <c r="I9" s="1"/>
  <c r="E9"/>
  <c r="H8"/>
  <c r="I8" s="1"/>
  <c r="E8"/>
  <c r="G17" i="11"/>
  <c r="F17"/>
  <c r="D17"/>
  <c r="C17"/>
  <c r="H16"/>
  <c r="I16" s="1"/>
  <c r="E16"/>
  <c r="I15"/>
  <c r="H15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H8"/>
  <c r="I8" s="1"/>
  <c r="E8"/>
  <c r="I7"/>
  <c r="H7"/>
  <c r="E7"/>
  <c r="G18" i="10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I10"/>
  <c r="H10"/>
  <c r="E10"/>
  <c r="H9"/>
  <c r="I9" s="1"/>
  <c r="E9"/>
  <c r="H8"/>
  <c r="E8"/>
  <c r="G18" i="9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H8"/>
  <c r="H18" s="1"/>
  <c r="E8"/>
  <c r="E18" s="1"/>
  <c r="G18" i="8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I10"/>
  <c r="H10"/>
  <c r="E10"/>
  <c r="H9"/>
  <c r="I9" s="1"/>
  <c r="E9"/>
  <c r="H8"/>
  <c r="E8"/>
  <c r="G18" i="7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H8"/>
  <c r="E8"/>
  <c r="F18" i="6"/>
  <c r="G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H8"/>
  <c r="E8"/>
  <c r="G18" i="5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H8"/>
  <c r="H18" s="1"/>
  <c r="E8"/>
  <c r="E18" s="1"/>
  <c r="D18" i="3"/>
  <c r="F18"/>
  <c r="G18"/>
  <c r="D18" i="4"/>
  <c r="F18"/>
  <c r="G18"/>
  <c r="E9"/>
  <c r="E10"/>
  <c r="E11"/>
  <c r="E12"/>
  <c r="E13"/>
  <c r="E14"/>
  <c r="E15"/>
  <c r="E16"/>
  <c r="E17"/>
  <c r="C18"/>
  <c r="H17"/>
  <c r="I17" s="1"/>
  <c r="H16"/>
  <c r="I16" s="1"/>
  <c r="H15"/>
  <c r="I15" s="1"/>
  <c r="H14"/>
  <c r="I14" s="1"/>
  <c r="H13"/>
  <c r="I13" s="1"/>
  <c r="H12"/>
  <c r="I12" s="1"/>
  <c r="H11"/>
  <c r="I11" s="1"/>
  <c r="H10"/>
  <c r="I10" s="1"/>
  <c r="H9"/>
  <c r="I9" s="1"/>
  <c r="H8"/>
  <c r="H18" s="1"/>
  <c r="E8"/>
  <c r="E18" i="13" l="1"/>
  <c r="E18" i="6"/>
  <c r="E18" i="4"/>
  <c r="H18" i="15"/>
  <c r="E18"/>
  <c r="I18"/>
  <c r="H18" i="14"/>
  <c r="H18" i="13"/>
  <c r="H18" i="12"/>
  <c r="E18" i="14"/>
  <c r="I18"/>
  <c r="I8" i="13"/>
  <c r="E18" i="12"/>
  <c r="I18"/>
  <c r="H17" i="11"/>
  <c r="E17"/>
  <c r="I17"/>
  <c r="H18" i="10"/>
  <c r="E18"/>
  <c r="I8"/>
  <c r="I8" i="9"/>
  <c r="H18" i="8"/>
  <c r="E18"/>
  <c r="I8"/>
  <c r="H18" i="7"/>
  <c r="E18"/>
  <c r="I8"/>
  <c r="H18" i="6"/>
  <c r="I8"/>
  <c r="I18"/>
  <c r="I8" i="5"/>
  <c r="I8" i="4"/>
  <c r="I18" l="1"/>
  <c r="I18" i="13"/>
  <c r="I18" i="10"/>
  <c r="I18" i="9"/>
  <c r="I18" i="8"/>
  <c r="I18" i="7"/>
  <c r="I18" i="5"/>
  <c r="C18" i="3" l="1"/>
  <c r="H17"/>
  <c r="I17" s="1"/>
  <c r="E17"/>
  <c r="I16"/>
  <c r="H16"/>
  <c r="E16"/>
  <c r="H15"/>
  <c r="I15" s="1"/>
  <c r="E15"/>
  <c r="H14"/>
  <c r="I14" s="1"/>
  <c r="E14"/>
  <c r="H13"/>
  <c r="I13" s="1"/>
  <c r="E13"/>
  <c r="H12"/>
  <c r="I12" s="1"/>
  <c r="E12"/>
  <c r="H11"/>
  <c r="I11" s="1"/>
  <c r="E11"/>
  <c r="H10"/>
  <c r="I10" s="1"/>
  <c r="E10"/>
  <c r="H9"/>
  <c r="I9" s="1"/>
  <c r="E9"/>
  <c r="H8"/>
  <c r="H18" s="1"/>
  <c r="E8"/>
  <c r="G18" i="2"/>
  <c r="F18"/>
  <c r="D18"/>
  <c r="C18"/>
  <c r="H17"/>
  <c r="I17" s="1"/>
  <c r="E17"/>
  <c r="H16"/>
  <c r="I16" s="1"/>
  <c r="E16"/>
  <c r="H15"/>
  <c r="I15" s="1"/>
  <c r="E15"/>
  <c r="H14"/>
  <c r="I14" s="1"/>
  <c r="E14"/>
  <c r="H13"/>
  <c r="I13" s="1"/>
  <c r="E13"/>
  <c r="H12"/>
  <c r="I12" s="1"/>
  <c r="E12"/>
  <c r="I11"/>
  <c r="H11"/>
  <c r="E11"/>
  <c r="H10"/>
  <c r="I10" s="1"/>
  <c r="E10"/>
  <c r="H9"/>
  <c r="I9" s="1"/>
  <c r="E9"/>
  <c r="H8"/>
  <c r="E8"/>
  <c r="E9" i="1"/>
  <c r="E10"/>
  <c r="E11"/>
  <c r="E12"/>
  <c r="E13"/>
  <c r="E14"/>
  <c r="E15"/>
  <c r="E16"/>
  <c r="E17"/>
  <c r="E8"/>
  <c r="D18"/>
  <c r="F18"/>
  <c r="G18"/>
  <c r="C18"/>
  <c r="E18" s="1"/>
  <c r="H9"/>
  <c r="I9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8"/>
  <c r="H18" s="1"/>
  <c r="E18" i="3" l="1"/>
  <c r="I8"/>
  <c r="I8" i="1"/>
  <c r="H18" i="2"/>
  <c r="I8"/>
  <c r="E18"/>
  <c r="I18"/>
  <c r="I18" i="3" l="1"/>
  <c r="I18" i="1"/>
</calcChain>
</file>

<file path=xl/sharedStrings.xml><?xml version="1.0" encoding="utf-8"?>
<sst xmlns="http://schemas.openxmlformats.org/spreadsheetml/2006/main" count="294" uniqueCount="62">
  <si>
    <t>Tree:</t>
  </si>
  <si>
    <t>River Rd (C)</t>
  </si>
  <si>
    <t>Date:</t>
  </si>
  <si>
    <t>Collected 10/1/12</t>
  </si>
  <si>
    <t>ID#:</t>
  </si>
  <si>
    <t>Nut</t>
  </si>
  <si>
    <t>dry weight (g)</t>
  </si>
  <si>
    <t>wet weight (g)</t>
  </si>
  <si>
    <t>% water loss</t>
  </si>
  <si>
    <t>weight used (g)</t>
  </si>
  <si>
    <t>Average</t>
  </si>
  <si>
    <t>Vic St (A)</t>
  </si>
  <si>
    <t>Collected 24/1/12</t>
  </si>
  <si>
    <t>Vic St Path (B)</t>
  </si>
  <si>
    <t>Red= outlier both dixon and grubbs</t>
  </si>
  <si>
    <t>Berries</t>
  </si>
  <si>
    <t>Nuts/berries off the ground</t>
  </si>
  <si>
    <t>at 95% CI</t>
  </si>
  <si>
    <t xml:space="preserve">ok at 99% CI </t>
  </si>
  <si>
    <t>Both 95 and 99%</t>
  </si>
  <si>
    <t>remove then dixon indicates 73 outlier 95%CI remove and data is fine</t>
  </si>
  <si>
    <t>red= outlier both dixon and grubbs both 95 and 99% CI</t>
  </si>
  <si>
    <t>Green = outlier at 95% CI Grubbs test</t>
  </si>
  <si>
    <t>remove and data is fine</t>
  </si>
  <si>
    <t>Green= outlier dixon and grubbs at 5 and 99%CI</t>
  </si>
  <si>
    <t>Note: Not very powderable...</t>
  </si>
  <si>
    <t>Aged outside stored 12/3/12</t>
  </si>
  <si>
    <t>Collected 6/2/12</t>
  </si>
  <si>
    <t>Nuts from the ground</t>
  </si>
  <si>
    <t>Collected 8/2/12</t>
  </si>
  <si>
    <t xml:space="preserve">Collected 8/2/12 </t>
  </si>
  <si>
    <t>nuts no flesh</t>
  </si>
  <si>
    <t>River Rd  (C)</t>
  </si>
  <si>
    <t>Nuts off ground</t>
  </si>
  <si>
    <t>Collens (D)</t>
  </si>
  <si>
    <t>cut 7.1 to 7.10</t>
  </si>
  <si>
    <t>cut 8.1 to 8.10</t>
  </si>
  <si>
    <t>Aged outside 12/3/12</t>
  </si>
  <si>
    <t>Raw data sample #1</t>
  </si>
  <si>
    <t>NPA calibration slope</t>
  </si>
  <si>
    <t>mg NPA/ g nut or g NPA/kg nut</t>
  </si>
  <si>
    <t>mg NPA</t>
  </si>
  <si>
    <t>NPA Peak Area</t>
  </si>
  <si>
    <t>Raw data sample #2</t>
  </si>
  <si>
    <t>Raw data sample #3</t>
  </si>
  <si>
    <t>Raw data sample #4</t>
  </si>
  <si>
    <t>Raw data sample #5</t>
  </si>
  <si>
    <t>Red= outlier dixon and grubbs</t>
  </si>
  <si>
    <t>Raw data sample #6</t>
  </si>
  <si>
    <t>Raw data sample #7</t>
  </si>
  <si>
    <t>Raw data sample #8</t>
  </si>
  <si>
    <t>Note: not very powderable...</t>
  </si>
  <si>
    <t>Raw data sample #9</t>
  </si>
  <si>
    <t>Raw data sample #10</t>
  </si>
  <si>
    <t>Raw data sample #11</t>
  </si>
  <si>
    <t>Raw data sample #14</t>
  </si>
  <si>
    <t>red= outlier dixon and grubbs at 95 and 99% CIs</t>
  </si>
  <si>
    <t>Raw data sample #12</t>
  </si>
  <si>
    <t>Raw data sample #13</t>
  </si>
  <si>
    <t>Raw data sample #15</t>
  </si>
  <si>
    <t>Raw data sample #16</t>
  </si>
  <si>
    <t>Appendix D1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</si>
</sst>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4" fontId="2" fillId="0" borderId="0" xfId="0" applyNumberFormat="1" applyFont="1"/>
    <xf numFmtId="165" fontId="0" fillId="0" borderId="0" xfId="0" applyNumberFormat="1"/>
    <xf numFmtId="164" fontId="1" fillId="0" borderId="0" xfId="0" applyNumberFormat="1" applyFont="1"/>
    <xf numFmtId="164" fontId="3" fillId="0" borderId="0" xfId="0" applyNumberFormat="1" applyFont="1"/>
    <xf numFmtId="164" fontId="5" fillId="0" borderId="0" xfId="0" applyNumberFormat="1" applyFont="1"/>
    <xf numFmtId="0" fontId="3" fillId="0" borderId="0" xfId="0" applyFont="1"/>
    <xf numFmtId="0" fontId="4" fillId="0" borderId="0" xfId="0" applyFont="1"/>
    <xf numFmtId="165" fontId="2" fillId="0" borderId="0" xfId="0" applyNumberFormat="1" applyFont="1"/>
    <xf numFmtId="2" fontId="0" fillId="0" borderId="0" xfId="0" applyNumberFormat="1" applyAlignment="1">
      <alignment horizontal="center"/>
    </xf>
    <xf numFmtId="14" fontId="2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/>
    <xf numFmtId="1" fontId="2" fillId="0" borderId="0" xfId="0" applyNumberFormat="1" applyFont="1"/>
    <xf numFmtId="0" fontId="0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2" sqref="A22"/>
    </sheetView>
  </sheetViews>
  <sheetFormatPr defaultRowHeight="15"/>
  <cols>
    <col min="1" max="1" width="17.5703125" bestFit="1" customWidth="1"/>
    <col min="3" max="3" width="14" bestFit="1" customWidth="1"/>
    <col min="4" max="4" width="16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</cols>
  <sheetData>
    <row r="1" spans="1:14" ht="21">
      <c r="A1" s="43" t="s">
        <v>61</v>
      </c>
      <c r="B1" s="1"/>
      <c r="C1" s="1"/>
      <c r="D1" s="16" t="s">
        <v>38</v>
      </c>
      <c r="E1" s="1"/>
      <c r="F1" s="1"/>
      <c r="G1" s="1"/>
      <c r="H1" s="1"/>
    </row>
    <row r="2" spans="1:14" ht="18.75">
      <c r="B2" s="1"/>
      <c r="C2" s="1"/>
      <c r="D2" s="16"/>
      <c r="E2" s="1"/>
      <c r="F2" s="1"/>
      <c r="G2" s="1"/>
      <c r="H2" s="1"/>
    </row>
    <row r="3" spans="1:14">
      <c r="B3" s="1"/>
      <c r="C3" s="1" t="s">
        <v>0</v>
      </c>
      <c r="D3" s="1" t="s">
        <v>1</v>
      </c>
      <c r="E3" s="1"/>
      <c r="F3" s="1"/>
      <c r="G3" s="1" t="s">
        <v>39</v>
      </c>
      <c r="H3" s="1">
        <v>68259672.907199994</v>
      </c>
    </row>
    <row r="4" spans="1:14">
      <c r="B4" s="1"/>
      <c r="C4" s="1" t="s">
        <v>2</v>
      </c>
      <c r="D4" s="1" t="s">
        <v>3</v>
      </c>
      <c r="E4" s="1"/>
      <c r="F4" s="1"/>
      <c r="G4" s="1"/>
      <c r="H4" s="1"/>
    </row>
    <row r="5" spans="1:14">
      <c r="B5" s="1"/>
      <c r="C5" s="1" t="s">
        <v>4</v>
      </c>
      <c r="D5" s="1">
        <v>1</v>
      </c>
      <c r="E5" s="1"/>
      <c r="F5" s="1"/>
      <c r="G5" s="1"/>
      <c r="H5" s="1"/>
    </row>
    <row r="7" spans="1:14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17"/>
      <c r="K7" s="3"/>
      <c r="L7" s="3"/>
      <c r="M7" s="4"/>
      <c r="N7" s="3"/>
    </row>
    <row r="8" spans="1:14">
      <c r="B8" s="18">
        <v>1</v>
      </c>
      <c r="C8" s="19">
        <v>2.0007799999999998</v>
      </c>
      <c r="D8" s="19">
        <v>0.69845999999999997</v>
      </c>
      <c r="E8" s="20">
        <f>(C8-D8)/C8*100</f>
        <v>65.090614660282498</v>
      </c>
      <c r="F8" s="21">
        <v>9.9779999999999994E-2</v>
      </c>
      <c r="G8" s="21">
        <v>73180029</v>
      </c>
      <c r="H8" s="24">
        <f>((G8/$H$3)*10)*1.23</f>
        <v>13.186619835165608</v>
      </c>
      <c r="I8" s="24">
        <f>H8/F8</f>
        <v>132.15694362763688</v>
      </c>
      <c r="J8" s="21"/>
    </row>
    <row r="9" spans="1:14">
      <c r="B9" s="21">
        <v>2</v>
      </c>
      <c r="C9" s="19">
        <v>2.38855</v>
      </c>
      <c r="D9" s="19">
        <v>1.0163199999999999</v>
      </c>
      <c r="E9" s="20">
        <f t="shared" ref="E9:E17" si="0">(C9-D9)/C9*100</f>
        <v>57.450335977894539</v>
      </c>
      <c r="F9" s="21">
        <v>9.9059999999999995E-2</v>
      </c>
      <c r="G9" s="21">
        <v>62515281</v>
      </c>
      <c r="H9" s="24">
        <f t="shared" ref="H9:H17" si="1">((G9/$H$3)*10)*1.23</f>
        <v>11.264893656103249</v>
      </c>
      <c r="I9" s="24">
        <f t="shared" ref="I9:I17" si="2">H9/F9</f>
        <v>113.71788467699626</v>
      </c>
      <c r="J9" s="21"/>
    </row>
    <row r="10" spans="1:14">
      <c r="B10" s="18">
        <v>3</v>
      </c>
      <c r="C10" s="19">
        <v>1.5646199999999999</v>
      </c>
      <c r="D10" s="19">
        <v>0.38716</v>
      </c>
      <c r="E10" s="20">
        <f t="shared" si="0"/>
        <v>75.255333563421161</v>
      </c>
      <c r="F10" s="21">
        <v>9.9489999999999995E-2</v>
      </c>
      <c r="G10" s="21">
        <v>84475427</v>
      </c>
      <c r="H10" s="24">
        <f t="shared" si="1"/>
        <v>15.221985512772676</v>
      </c>
      <c r="I10" s="24">
        <f t="shared" si="2"/>
        <v>153.00015592293374</v>
      </c>
      <c r="J10" s="21"/>
    </row>
    <row r="11" spans="1:14">
      <c r="B11" s="21">
        <v>4</v>
      </c>
      <c r="C11" s="19">
        <v>1.7946599999999999</v>
      </c>
      <c r="D11" s="19">
        <v>0.41858000000000001</v>
      </c>
      <c r="E11" s="20">
        <f t="shared" si="0"/>
        <v>76.676362096441665</v>
      </c>
      <c r="F11" s="21">
        <v>9.9959999999999993E-2</v>
      </c>
      <c r="G11" s="21">
        <v>94649068</v>
      </c>
      <c r="H11" s="24">
        <f t="shared" si="1"/>
        <v>17.055217038363548</v>
      </c>
      <c r="I11" s="24">
        <f t="shared" si="2"/>
        <v>170.62041855105591</v>
      </c>
      <c r="J11" s="21"/>
    </row>
    <row r="12" spans="1:14">
      <c r="B12" s="18">
        <v>5</v>
      </c>
      <c r="C12" s="19">
        <v>1.9301600000000001</v>
      </c>
      <c r="D12" s="19">
        <v>0.52203999999999995</v>
      </c>
      <c r="E12" s="20">
        <f t="shared" si="0"/>
        <v>72.953537530567431</v>
      </c>
      <c r="F12" s="21">
        <v>9.9570000000000006E-2</v>
      </c>
      <c r="G12" s="21">
        <v>89936576</v>
      </c>
      <c r="H12" s="24">
        <f t="shared" si="1"/>
        <v>16.206053115782169</v>
      </c>
      <c r="I12" s="24">
        <f t="shared" si="2"/>
        <v>162.76040088161261</v>
      </c>
      <c r="J12" s="21"/>
    </row>
    <row r="13" spans="1:14">
      <c r="B13" s="21">
        <v>6</v>
      </c>
      <c r="C13" s="19">
        <v>2.0407000000000002</v>
      </c>
      <c r="D13" s="19">
        <v>0.78305999999999998</v>
      </c>
      <c r="E13" s="20">
        <f t="shared" si="0"/>
        <v>61.627872788748974</v>
      </c>
      <c r="F13" s="21">
        <v>9.9659999999999999E-2</v>
      </c>
      <c r="G13" s="21">
        <v>60873793</v>
      </c>
      <c r="H13" s="24">
        <f t="shared" si="1"/>
        <v>10.969106970640384</v>
      </c>
      <c r="I13" s="24">
        <f t="shared" si="2"/>
        <v>110.06529169817765</v>
      </c>
      <c r="J13" s="21"/>
    </row>
    <row r="14" spans="1:14">
      <c r="B14" s="18">
        <v>7</v>
      </c>
      <c r="C14" s="19">
        <v>2.3009599999999999</v>
      </c>
      <c r="D14" s="19">
        <v>0.8982</v>
      </c>
      <c r="E14" s="20">
        <f t="shared" si="0"/>
        <v>60.964119324108189</v>
      </c>
      <c r="F14" s="21">
        <v>9.9559999999999996E-2</v>
      </c>
      <c r="G14" s="21">
        <v>62180522</v>
      </c>
      <c r="H14" s="24">
        <f t="shared" si="1"/>
        <v>11.204572011937184</v>
      </c>
      <c r="I14" s="24">
        <f t="shared" si="2"/>
        <v>112.54090007972263</v>
      </c>
      <c r="J14" s="21"/>
    </row>
    <row r="15" spans="1:14">
      <c r="B15" s="21">
        <v>8</v>
      </c>
      <c r="C15" s="19">
        <v>1.9759599999999999</v>
      </c>
      <c r="D15" s="19">
        <v>0.44538</v>
      </c>
      <c r="E15" s="20">
        <f t="shared" si="0"/>
        <v>77.460070041903677</v>
      </c>
      <c r="F15" s="21">
        <v>0.10005</v>
      </c>
      <c r="G15" s="21">
        <v>95093770</v>
      </c>
      <c r="H15" s="24">
        <f t="shared" si="1"/>
        <v>17.135349778047729</v>
      </c>
      <c r="I15" s="24">
        <f t="shared" si="2"/>
        <v>171.26786384855302</v>
      </c>
      <c r="J15" s="21"/>
    </row>
    <row r="16" spans="1:14">
      <c r="B16" s="18">
        <v>9</v>
      </c>
      <c r="C16" s="19">
        <v>2.0120900000000002</v>
      </c>
      <c r="D16" s="19">
        <v>0.74119999999999997</v>
      </c>
      <c r="E16" s="20">
        <f t="shared" si="0"/>
        <v>63.162681589789713</v>
      </c>
      <c r="F16" s="21">
        <v>9.9809999999999996E-2</v>
      </c>
      <c r="G16" s="21">
        <v>65652435</v>
      </c>
      <c r="H16" s="24">
        <f t="shared" si="1"/>
        <v>11.830190742311961</v>
      </c>
      <c r="I16" s="24">
        <f t="shared" si="2"/>
        <v>118.52710893008678</v>
      </c>
      <c r="J16" s="21"/>
    </row>
    <row r="17" spans="2:14">
      <c r="B17" s="21">
        <v>10</v>
      </c>
      <c r="C17" s="19">
        <v>1.69252</v>
      </c>
      <c r="D17" s="19">
        <v>0.42786000000000002</v>
      </c>
      <c r="E17" s="20">
        <f t="shared" si="0"/>
        <v>74.720535060147014</v>
      </c>
      <c r="F17" s="19">
        <v>9.987E-2</v>
      </c>
      <c r="G17" s="21">
        <v>78451003</v>
      </c>
      <c r="H17" s="24">
        <f t="shared" si="1"/>
        <v>14.136418998254795</v>
      </c>
      <c r="I17" s="24">
        <f t="shared" si="2"/>
        <v>141.54820264598774</v>
      </c>
      <c r="J17" s="21"/>
    </row>
    <row r="18" spans="2:14">
      <c r="B18" s="17" t="s">
        <v>10</v>
      </c>
      <c r="C18" s="22">
        <f>AVERAGE(C8:C17)</f>
        <v>1.9701</v>
      </c>
      <c r="D18" s="22">
        <f t="shared" ref="D18:I18" si="3">AVERAGE(D8:D17)</f>
        <v>0.633826</v>
      </c>
      <c r="E18" s="23">
        <f>(C18-D18)/C18*100</f>
        <v>67.82772448099081</v>
      </c>
      <c r="F18" s="22">
        <f t="shared" si="3"/>
        <v>9.9680999999999992E-2</v>
      </c>
      <c r="G18" s="17">
        <f t="shared" si="3"/>
        <v>76700790.400000006</v>
      </c>
      <c r="H18" s="25">
        <f t="shared" si="3"/>
        <v>13.821040765937928</v>
      </c>
      <c r="I18" s="25">
        <f t="shared" si="3"/>
        <v>138.62051708627632</v>
      </c>
      <c r="J18" s="17"/>
      <c r="K18" s="1"/>
    </row>
    <row r="19" spans="2:14">
      <c r="E19" s="5"/>
    </row>
    <row r="21" spans="2:14">
      <c r="D21" s="7"/>
      <c r="E21" s="7"/>
      <c r="F21" s="7"/>
      <c r="G21" s="7"/>
      <c r="H21" s="7"/>
      <c r="I21" s="7"/>
      <c r="J21" s="7"/>
      <c r="K21" s="7"/>
      <c r="L21" s="7"/>
      <c r="M21" s="7"/>
      <c r="N21" s="13"/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3"/>
    </row>
    <row r="23" spans="2:14"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23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7109375" bestFit="1" customWidth="1"/>
    <col min="5" max="5" width="12" bestFit="1" customWidth="1"/>
    <col min="6" max="6" width="1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6384" ht="21">
      <c r="A1" s="43" t="s">
        <v>61</v>
      </c>
      <c r="B1" s="1"/>
      <c r="C1" s="1"/>
      <c r="D1" s="16" t="s">
        <v>43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>
      <c r="B2" s="1"/>
      <c r="C2" s="1"/>
      <c r="D2" s="1"/>
      <c r="E2" s="1"/>
      <c r="F2" s="1"/>
      <c r="G2" s="1"/>
      <c r="H2" s="1"/>
    </row>
    <row r="3" spans="1:16384">
      <c r="B3" s="1"/>
      <c r="C3" s="1" t="s">
        <v>0</v>
      </c>
      <c r="D3" s="1" t="s">
        <v>11</v>
      </c>
      <c r="E3" s="1"/>
      <c r="F3" s="1"/>
      <c r="G3" s="1" t="s">
        <v>39</v>
      </c>
      <c r="H3" s="1">
        <v>68259672.907199994</v>
      </c>
    </row>
    <row r="4" spans="1:16384">
      <c r="B4" s="1"/>
      <c r="C4" s="1" t="s">
        <v>2</v>
      </c>
      <c r="D4" s="1" t="s">
        <v>3</v>
      </c>
      <c r="E4" s="1"/>
      <c r="F4" s="1"/>
      <c r="G4" s="1"/>
      <c r="H4" s="1"/>
    </row>
    <row r="5" spans="1:16384">
      <c r="B5" s="1"/>
      <c r="C5" s="1" t="s">
        <v>4</v>
      </c>
      <c r="D5" s="1">
        <v>2</v>
      </c>
      <c r="E5" s="1"/>
      <c r="F5" s="1"/>
      <c r="G5" s="1"/>
      <c r="H5" s="1"/>
    </row>
    <row r="7" spans="1:16384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6384">
      <c r="B8" s="18">
        <v>1</v>
      </c>
      <c r="C8" s="19">
        <v>1.2462899999999999</v>
      </c>
      <c r="D8" s="19">
        <v>0.30132999999999999</v>
      </c>
      <c r="E8" s="20">
        <f>(C8-D8)/C8*100</f>
        <v>75.821839218801401</v>
      </c>
      <c r="F8" s="19">
        <v>9.9449999999999997E-2</v>
      </c>
      <c r="G8" s="21">
        <v>84473682</v>
      </c>
      <c r="H8" s="24">
        <f>((G8/$H$3)*10)*1.23</f>
        <v>15.221671073820865</v>
      </c>
      <c r="I8" s="24">
        <f>H8/F8</f>
        <v>153.05853266788199</v>
      </c>
    </row>
    <row r="9" spans="1:16384">
      <c r="B9" s="21">
        <v>2</v>
      </c>
      <c r="C9" s="19">
        <v>2.3344499999999999</v>
      </c>
      <c r="D9" s="19">
        <v>1.2536799999999999</v>
      </c>
      <c r="E9" s="20">
        <f t="shared" ref="E9:E17" si="0">(C9-D9)/C9*100</f>
        <v>46.296558075778023</v>
      </c>
      <c r="F9" s="19">
        <v>0.10020999999999999</v>
      </c>
      <c r="G9" s="21">
        <v>57476763</v>
      </c>
      <c r="H9" s="24">
        <f t="shared" ref="H9:H17" si="1">((G9/$H$3)*10)*1.23</f>
        <v>10.356981725668801</v>
      </c>
      <c r="I9" s="24">
        <f t="shared" ref="I9:I17" si="2">H9/F9</f>
        <v>103.352776426193</v>
      </c>
    </row>
    <row r="10" spans="1:16384">
      <c r="B10" s="18">
        <v>3</v>
      </c>
      <c r="C10" s="19">
        <v>1.7574799999999999</v>
      </c>
      <c r="D10" s="19">
        <v>0.86014999999999997</v>
      </c>
      <c r="E10" s="20">
        <f t="shared" si="0"/>
        <v>51.057764526481094</v>
      </c>
      <c r="F10" s="19">
        <v>0.10047</v>
      </c>
      <c r="G10" s="21">
        <v>70311100</v>
      </c>
      <c r="H10" s="24">
        <f t="shared" si="1"/>
        <v>12.669655349443941</v>
      </c>
      <c r="I10" s="24">
        <f t="shared" si="2"/>
        <v>126.10386532740063</v>
      </c>
    </row>
    <row r="11" spans="1:16384">
      <c r="B11" s="21">
        <v>4</v>
      </c>
      <c r="C11" s="19">
        <v>1.8604700000000001</v>
      </c>
      <c r="D11" s="19">
        <v>0.68915999999999999</v>
      </c>
      <c r="E11" s="20">
        <f t="shared" si="0"/>
        <v>62.957747235913509</v>
      </c>
      <c r="F11" s="19">
        <v>0.10081</v>
      </c>
      <c r="G11" s="21">
        <v>82342643</v>
      </c>
      <c r="H11" s="24">
        <f t="shared" si="1"/>
        <v>14.837670117126635</v>
      </c>
      <c r="I11" s="24">
        <f t="shared" si="2"/>
        <v>147.18450666726153</v>
      </c>
    </row>
    <row r="12" spans="1:16384">
      <c r="B12" s="18">
        <v>5</v>
      </c>
      <c r="C12" s="19">
        <v>1.7250399999999999</v>
      </c>
      <c r="D12" s="19">
        <v>0.52929000000000004</v>
      </c>
      <c r="E12" s="20">
        <f t="shared" si="0"/>
        <v>69.317233223577418</v>
      </c>
      <c r="F12" s="19">
        <v>0.10001</v>
      </c>
      <c r="G12" s="21">
        <v>87052353</v>
      </c>
      <c r="H12" s="24">
        <f t="shared" si="1"/>
        <v>15.686332739327534</v>
      </c>
      <c r="I12" s="24">
        <f t="shared" si="2"/>
        <v>156.84764262901246</v>
      </c>
    </row>
    <row r="13" spans="1:16384">
      <c r="B13" s="21">
        <v>6</v>
      </c>
      <c r="C13" s="19">
        <v>1.63578</v>
      </c>
      <c r="D13" s="19">
        <v>0.55120000000000002</v>
      </c>
      <c r="E13" s="20">
        <f t="shared" si="0"/>
        <v>66.30353715047255</v>
      </c>
      <c r="F13" s="19">
        <v>0.10034</v>
      </c>
      <c r="G13" s="21">
        <v>77606799</v>
      </c>
      <c r="H13" s="24">
        <f t="shared" si="1"/>
        <v>13.98429829861246</v>
      </c>
      <c r="I13" s="24">
        <f t="shared" si="2"/>
        <v>139.36912795109089</v>
      </c>
    </row>
    <row r="14" spans="1:16384">
      <c r="B14" s="18">
        <v>7</v>
      </c>
      <c r="C14" s="19">
        <v>2.3390200000000001</v>
      </c>
      <c r="D14" s="19">
        <v>1.1665399999999999</v>
      </c>
      <c r="E14" s="20">
        <f t="shared" si="0"/>
        <v>50.126976255012792</v>
      </c>
      <c r="F14" s="19">
        <v>0.10015</v>
      </c>
      <c r="G14" s="21">
        <v>65114372</v>
      </c>
      <c r="H14" s="24">
        <f t="shared" si="1"/>
        <v>11.733234888025969</v>
      </c>
      <c r="I14" s="24">
        <f t="shared" si="2"/>
        <v>117.15661395932071</v>
      </c>
    </row>
    <row r="15" spans="1:16384">
      <c r="B15" s="21">
        <v>8</v>
      </c>
      <c r="C15" s="19">
        <v>1.8711500000000001</v>
      </c>
      <c r="D15" s="19">
        <v>0.73970000000000002</v>
      </c>
      <c r="E15" s="20">
        <f t="shared" si="0"/>
        <v>60.468161291184565</v>
      </c>
      <c r="F15" s="19">
        <v>9.98E-2</v>
      </c>
      <c r="G15" s="21">
        <v>78038478</v>
      </c>
      <c r="H15" s="24">
        <f t="shared" si="1"/>
        <v>14.062084368686639</v>
      </c>
      <c r="I15" s="24">
        <f t="shared" si="2"/>
        <v>140.90264898483608</v>
      </c>
    </row>
    <row r="16" spans="1:16384">
      <c r="B16" s="18">
        <v>9</v>
      </c>
      <c r="C16" s="19">
        <v>2.0835699999999999</v>
      </c>
      <c r="D16" s="19">
        <v>0.91657999999999995</v>
      </c>
      <c r="E16" s="20">
        <f t="shared" si="0"/>
        <v>56.009157359723936</v>
      </c>
      <c r="F16" s="19">
        <v>0.10007000000000001</v>
      </c>
      <c r="G16" s="21">
        <v>71416214</v>
      </c>
      <c r="H16" s="24">
        <f t="shared" si="1"/>
        <v>12.868790528695087</v>
      </c>
      <c r="I16" s="24">
        <f t="shared" si="2"/>
        <v>128.59788676621451</v>
      </c>
    </row>
    <row r="17" spans="2:14">
      <c r="B17" s="21">
        <v>10</v>
      </c>
      <c r="C17" s="19">
        <v>1.1923999999999999</v>
      </c>
      <c r="D17" s="19">
        <v>0.33674999999999999</v>
      </c>
      <c r="E17" s="20">
        <f t="shared" si="0"/>
        <v>71.75863804092586</v>
      </c>
      <c r="F17" s="19">
        <v>0.10024</v>
      </c>
      <c r="G17" s="21">
        <v>87816236</v>
      </c>
      <c r="H17" s="24">
        <f t="shared" si="1"/>
        <v>15.823980057280167</v>
      </c>
      <c r="I17" s="24">
        <f t="shared" si="2"/>
        <v>157.8609343304087</v>
      </c>
    </row>
    <row r="18" spans="2:14">
      <c r="B18" s="17" t="s">
        <v>10</v>
      </c>
      <c r="C18" s="22">
        <f>AVERAGE(C8:C17)</f>
        <v>1.8045649999999998</v>
      </c>
      <c r="D18" s="22">
        <f t="shared" ref="D18:I18" si="3">AVERAGE(D8:D17)</f>
        <v>0.73443800000000004</v>
      </c>
      <c r="E18" s="23">
        <f>(C18-D18)/C18*100</f>
        <v>59.301105806662548</v>
      </c>
      <c r="F18" s="22">
        <f t="shared" si="3"/>
        <v>0.10015499999999999</v>
      </c>
      <c r="G18" s="37">
        <f t="shared" si="3"/>
        <v>76164864</v>
      </c>
      <c r="H18" s="25">
        <f t="shared" si="3"/>
        <v>13.724469914668811</v>
      </c>
      <c r="I18" s="25">
        <f t="shared" si="3"/>
        <v>137.04345357096204</v>
      </c>
      <c r="J18" s="1"/>
      <c r="K18" s="1"/>
    </row>
    <row r="21" spans="2:14"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2:14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21">
      <c r="A1" s="43" t="s">
        <v>61</v>
      </c>
      <c r="C1" s="16" t="s">
        <v>44</v>
      </c>
    </row>
    <row r="3" spans="1:11">
      <c r="C3" s="1" t="s">
        <v>0</v>
      </c>
      <c r="D3" s="1" t="s">
        <v>11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12</v>
      </c>
      <c r="E4" s="1"/>
      <c r="F4" s="1"/>
      <c r="G4" s="1"/>
      <c r="H4" s="1"/>
    </row>
    <row r="5" spans="1:11">
      <c r="C5" s="1" t="s">
        <v>4</v>
      </c>
      <c r="D5" s="1">
        <v>3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29">
        <v>1</v>
      </c>
      <c r="C8" s="30">
        <v>2.8366400000000001</v>
      </c>
      <c r="D8" s="30">
        <v>1.7658400000000001</v>
      </c>
      <c r="E8" s="31">
        <f>(C8-D8)/C8*100</f>
        <v>37.748886005978903</v>
      </c>
      <c r="F8" s="30">
        <v>0.10063999999999999</v>
      </c>
      <c r="G8" s="4">
        <v>50039140</v>
      </c>
      <c r="H8" s="14">
        <f>((G8/$H$3)*10)*1.23</f>
        <v>9.0167648889375105</v>
      </c>
      <c r="I8" s="14">
        <f>H8/F8</f>
        <v>89.594245716787668</v>
      </c>
    </row>
    <row r="9" spans="1:11">
      <c r="B9" s="4">
        <v>2</v>
      </c>
      <c r="C9" s="30">
        <v>2.7552699999999999</v>
      </c>
      <c r="D9" s="30">
        <v>1.6624699999999999</v>
      </c>
      <c r="E9" s="31">
        <f t="shared" ref="E9:E17" si="0">(C9-D9)/C9*100</f>
        <v>39.662174668907227</v>
      </c>
      <c r="F9" s="30">
        <v>0.10033</v>
      </c>
      <c r="G9" s="4">
        <v>51692991</v>
      </c>
      <c r="H9" s="14">
        <f t="shared" ref="H9:H17" si="1">((G9/$H$3)*10)*1.23</f>
        <v>9.3147793158108385</v>
      </c>
      <c r="I9" s="14">
        <f t="shared" ref="I9:I17" si="2">H9/F9</f>
        <v>92.841416483712138</v>
      </c>
    </row>
    <row r="10" spans="1:11">
      <c r="B10" s="29">
        <v>3</v>
      </c>
      <c r="C10" s="30">
        <v>2.6662300000000001</v>
      </c>
      <c r="D10" s="30">
        <v>1.65164</v>
      </c>
      <c r="E10" s="31">
        <f t="shared" si="0"/>
        <v>38.053356237083825</v>
      </c>
      <c r="F10" s="30">
        <v>0.10034999999999999</v>
      </c>
      <c r="G10" s="4">
        <v>47469691</v>
      </c>
      <c r="H10" s="14">
        <f t="shared" si="1"/>
        <v>8.5537649747280433</v>
      </c>
      <c r="I10" s="14">
        <f t="shared" si="2"/>
        <v>85.239312154738855</v>
      </c>
    </row>
    <row r="11" spans="1:11">
      <c r="B11" s="4">
        <v>4</v>
      </c>
      <c r="C11" s="30">
        <v>2.7151900000000002</v>
      </c>
      <c r="D11" s="30">
        <v>1.7430399999999999</v>
      </c>
      <c r="E11" s="31">
        <f t="shared" si="0"/>
        <v>35.804124204935945</v>
      </c>
      <c r="F11" s="30">
        <v>9.9559999999999996E-2</v>
      </c>
      <c r="G11" s="4">
        <v>56502016</v>
      </c>
      <c r="H11" s="14">
        <f t="shared" si="1"/>
        <v>10.181337929128789</v>
      </c>
      <c r="I11" s="14">
        <f t="shared" si="2"/>
        <v>102.26333797839283</v>
      </c>
    </row>
    <row r="12" spans="1:11">
      <c r="B12" s="29">
        <v>5</v>
      </c>
      <c r="C12" s="30">
        <v>2.8201399999999999</v>
      </c>
      <c r="D12" s="30">
        <v>1.7472399999999999</v>
      </c>
      <c r="E12" s="31">
        <f t="shared" si="0"/>
        <v>38.044210571106404</v>
      </c>
      <c r="F12" s="30">
        <v>9.9309999999999996E-2</v>
      </c>
      <c r="G12" s="4">
        <v>44392168</v>
      </c>
      <c r="H12" s="14">
        <f t="shared" si="1"/>
        <v>7.999213051347712</v>
      </c>
      <c r="I12" s="14">
        <f t="shared" si="2"/>
        <v>80.547911100067594</v>
      </c>
    </row>
    <row r="13" spans="1:11">
      <c r="B13" s="4">
        <v>6</v>
      </c>
      <c r="C13" s="30">
        <v>2.8241000000000001</v>
      </c>
      <c r="D13" s="30">
        <v>1.7054</v>
      </c>
      <c r="E13" s="31">
        <f t="shared" si="0"/>
        <v>39.6126199497185</v>
      </c>
      <c r="F13" s="30">
        <v>9.9779999999999994E-2</v>
      </c>
      <c r="G13" s="4">
        <v>50408569</v>
      </c>
      <c r="H13" s="14">
        <f t="shared" si="1"/>
        <v>9.0833338674642263</v>
      </c>
      <c r="I13" s="14">
        <f t="shared" si="2"/>
        <v>91.033612622411582</v>
      </c>
    </row>
    <row r="14" spans="1:11">
      <c r="B14" s="29">
        <v>7</v>
      </c>
      <c r="C14" s="30">
        <v>3.0028800000000002</v>
      </c>
      <c r="D14" s="30">
        <v>1.79122</v>
      </c>
      <c r="E14" s="31">
        <f t="shared" si="0"/>
        <v>40.349930733162829</v>
      </c>
      <c r="F14" s="30">
        <v>9.9729999999999999E-2</v>
      </c>
      <c r="G14" s="4">
        <v>52737091</v>
      </c>
      <c r="H14" s="14">
        <f t="shared" si="1"/>
        <v>9.5029201235972973</v>
      </c>
      <c r="I14" s="14">
        <f t="shared" si="2"/>
        <v>95.286474717710789</v>
      </c>
    </row>
    <row r="15" spans="1:11">
      <c r="B15" s="4">
        <v>8</v>
      </c>
      <c r="C15" s="30">
        <v>2.6004499999999999</v>
      </c>
      <c r="D15" s="30">
        <v>1.6138300000000001</v>
      </c>
      <c r="E15" s="31">
        <f t="shared" si="0"/>
        <v>37.940356476763633</v>
      </c>
      <c r="F15" s="30">
        <v>9.9760000000000001E-2</v>
      </c>
      <c r="G15" s="4">
        <v>46215761</v>
      </c>
      <c r="H15" s="14">
        <f t="shared" si="1"/>
        <v>8.32781400920015</v>
      </c>
      <c r="I15" s="14">
        <f t="shared" si="2"/>
        <v>83.478488464315859</v>
      </c>
    </row>
    <row r="16" spans="1:11">
      <c r="B16" s="29">
        <v>9</v>
      </c>
      <c r="C16" s="30">
        <v>2.6037499999999998</v>
      </c>
      <c r="D16" s="30">
        <v>1.64493</v>
      </c>
      <c r="E16" s="31">
        <f t="shared" si="0"/>
        <v>36.824579932789241</v>
      </c>
      <c r="F16" s="30">
        <v>9.9629999999999996E-2</v>
      </c>
      <c r="G16" s="32">
        <v>47110722</v>
      </c>
      <c r="H16" s="14">
        <f t="shared" si="1"/>
        <v>8.4890808279697865</v>
      </c>
      <c r="I16" s="14">
        <f t="shared" si="2"/>
        <v>85.206070741441195</v>
      </c>
    </row>
    <row r="17" spans="2:14">
      <c r="B17" s="4">
        <v>10</v>
      </c>
      <c r="C17" s="30">
        <v>3.3088700000000002</v>
      </c>
      <c r="D17" s="30">
        <v>1.9246799999999999</v>
      </c>
      <c r="E17" s="31">
        <f t="shared" si="0"/>
        <v>41.832710260602568</v>
      </c>
      <c r="F17" s="30">
        <v>0.10015</v>
      </c>
      <c r="G17" s="32">
        <v>51386085</v>
      </c>
      <c r="H17" s="14">
        <f t="shared" si="1"/>
        <v>9.2594766218595783</v>
      </c>
      <c r="I17" s="14">
        <f t="shared" si="2"/>
        <v>92.456082095452601</v>
      </c>
    </row>
    <row r="18" spans="2:14">
      <c r="B18" s="3" t="s">
        <v>10</v>
      </c>
      <c r="C18" s="33">
        <f>AVERAGE(C8:C17)</f>
        <v>2.8133519999999996</v>
      </c>
      <c r="D18" s="33">
        <f t="shared" ref="D18:I18" si="3">AVERAGE(D8:D17)</f>
        <v>1.7250289999999999</v>
      </c>
      <c r="E18" s="34">
        <f t="shared" si="3"/>
        <v>38.587294904104908</v>
      </c>
      <c r="F18" s="33">
        <f t="shared" si="3"/>
        <v>9.9923999999999985E-2</v>
      </c>
      <c r="G18" s="35">
        <f t="shared" si="3"/>
        <v>49795423.399999999</v>
      </c>
      <c r="H18" s="36">
        <f t="shared" si="3"/>
        <v>8.972848561004394</v>
      </c>
      <c r="I18" s="36">
        <f t="shared" si="3"/>
        <v>89.794695207503111</v>
      </c>
      <c r="J18" s="1"/>
      <c r="K18" s="1"/>
    </row>
    <row r="19" spans="2:14">
      <c r="C19" s="7"/>
      <c r="D19" s="7"/>
    </row>
    <row r="21" spans="2:14"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2:14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5" ht="21">
      <c r="A1" s="43" t="s">
        <v>61</v>
      </c>
      <c r="C1" s="16" t="s">
        <v>45</v>
      </c>
    </row>
    <row r="3" spans="1:15">
      <c r="C3" s="1" t="s">
        <v>0</v>
      </c>
      <c r="D3" s="1" t="s">
        <v>13</v>
      </c>
      <c r="E3" s="1"/>
      <c r="F3" s="1"/>
      <c r="G3" s="1" t="s">
        <v>39</v>
      </c>
      <c r="H3" s="1">
        <v>68259672.907199994</v>
      </c>
    </row>
    <row r="4" spans="1:15">
      <c r="C4" s="1" t="s">
        <v>2</v>
      </c>
      <c r="D4" s="1" t="s">
        <v>12</v>
      </c>
      <c r="E4" s="1"/>
      <c r="F4" s="1"/>
      <c r="G4" s="1"/>
      <c r="H4" s="1"/>
    </row>
    <row r="5" spans="1:15">
      <c r="C5" s="1" t="s">
        <v>4</v>
      </c>
      <c r="D5" s="1">
        <v>4</v>
      </c>
      <c r="E5" s="1"/>
      <c r="F5" s="1"/>
      <c r="G5" s="1"/>
      <c r="H5" s="1"/>
    </row>
    <row r="7" spans="1:15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5">
      <c r="B8" s="18">
        <v>1</v>
      </c>
      <c r="C8" s="19">
        <v>2.7602000000000002</v>
      </c>
      <c r="D8" s="19">
        <v>1.7024999999999999</v>
      </c>
      <c r="E8" s="20">
        <f>(C8-D8)/C8*100</f>
        <v>38.319686979204413</v>
      </c>
      <c r="F8" s="19">
        <v>9.9629999999999996E-2</v>
      </c>
      <c r="G8" s="21">
        <v>46101368</v>
      </c>
      <c r="H8" s="24">
        <f>((G8/$H$3)*10)*1.23</f>
        <v>8.3072010493063484</v>
      </c>
      <c r="I8" s="24">
        <f>H8/F8</f>
        <v>83.380518411184866</v>
      </c>
    </row>
    <row r="9" spans="1:15">
      <c r="B9" s="21">
        <v>2</v>
      </c>
      <c r="C9" s="19">
        <v>2.8611</v>
      </c>
      <c r="D9" s="19">
        <v>1.6624699999999999</v>
      </c>
      <c r="E9" s="20">
        <f t="shared" ref="E9:E17" si="0">(C9-D9)/C9*100</f>
        <v>41.89402677291951</v>
      </c>
      <c r="F9" s="19">
        <v>0.10100000000000001</v>
      </c>
      <c r="G9" s="21">
        <v>37227839</v>
      </c>
      <c r="H9" s="24">
        <f t="shared" ref="H9:H17" si="1">((G9/$H$3)*10)*1.23</f>
        <v>6.7082422197147782</v>
      </c>
      <c r="I9" s="24">
        <f t="shared" ref="I9:I17" si="2">H9/F9</f>
        <v>66.418239799156211</v>
      </c>
      <c r="O9" s="5"/>
    </row>
    <row r="10" spans="1:15">
      <c r="B10" s="18">
        <v>3</v>
      </c>
      <c r="C10" s="19">
        <v>2.9495800000000001</v>
      </c>
      <c r="D10" s="19">
        <v>1.76512</v>
      </c>
      <c r="E10" s="20">
        <f t="shared" si="0"/>
        <v>40.156903694763322</v>
      </c>
      <c r="F10" s="19">
        <v>9.9699999999999997E-2</v>
      </c>
      <c r="G10" s="21">
        <v>41272268</v>
      </c>
      <c r="H10" s="24">
        <f t="shared" si="1"/>
        <v>7.4370250365857453</v>
      </c>
      <c r="I10" s="24">
        <f t="shared" si="2"/>
        <v>74.594032463247203</v>
      </c>
      <c r="O10" s="5"/>
    </row>
    <row r="11" spans="1:15">
      <c r="B11" s="21">
        <v>4</v>
      </c>
      <c r="C11" s="19">
        <v>2.61572</v>
      </c>
      <c r="D11" s="19">
        <v>1.60073</v>
      </c>
      <c r="E11" s="20">
        <f t="shared" si="0"/>
        <v>38.803465202697538</v>
      </c>
      <c r="F11" s="19">
        <v>0.10054</v>
      </c>
      <c r="G11" s="21">
        <v>40510496</v>
      </c>
      <c r="H11" s="24">
        <f t="shared" si="1"/>
        <v>7.2997581086773975</v>
      </c>
      <c r="I11" s="24">
        <f t="shared" si="2"/>
        <v>72.605511325615652</v>
      </c>
      <c r="O11" s="5"/>
    </row>
    <row r="12" spans="1:15">
      <c r="B12" s="18">
        <v>5</v>
      </c>
      <c r="C12" s="19">
        <v>2.77827</v>
      </c>
      <c r="D12" s="19">
        <v>1.40398</v>
      </c>
      <c r="E12" s="20">
        <f t="shared" si="0"/>
        <v>49.46567468244627</v>
      </c>
      <c r="F12" s="19">
        <v>9.9890000000000007E-2</v>
      </c>
      <c r="G12" s="21">
        <v>44121247</v>
      </c>
      <c r="H12" s="24">
        <f t="shared" si="1"/>
        <v>7.9503946471849734</v>
      </c>
      <c r="I12" s="24">
        <f t="shared" si="2"/>
        <v>79.59149711868028</v>
      </c>
      <c r="O12" s="5"/>
    </row>
    <row r="13" spans="1:15">
      <c r="B13" s="21">
        <v>6</v>
      </c>
      <c r="C13" s="19">
        <v>2.8723800000000002</v>
      </c>
      <c r="D13" s="19">
        <v>1.1915100000000001</v>
      </c>
      <c r="E13" s="20">
        <f t="shared" si="0"/>
        <v>58.518371524658995</v>
      </c>
      <c r="F13" s="19">
        <v>0.10032000000000001</v>
      </c>
      <c r="G13" s="21">
        <v>48265278</v>
      </c>
      <c r="H13" s="24">
        <f t="shared" si="1"/>
        <v>8.6971251709203656</v>
      </c>
      <c r="I13" s="24">
        <f t="shared" si="2"/>
        <v>86.693831448568233</v>
      </c>
      <c r="O13" s="5"/>
    </row>
    <row r="14" spans="1:15">
      <c r="B14" s="18">
        <v>7</v>
      </c>
      <c r="C14" s="19">
        <v>2.7607200000000001</v>
      </c>
      <c r="D14" s="19">
        <v>1.6820200000000001</v>
      </c>
      <c r="E14" s="20">
        <f t="shared" si="0"/>
        <v>39.073140340201107</v>
      </c>
      <c r="F14" s="19">
        <v>9.955E-2</v>
      </c>
      <c r="G14" s="21">
        <v>49181352</v>
      </c>
      <c r="H14" s="24">
        <f t="shared" si="1"/>
        <v>8.862196430715569</v>
      </c>
      <c r="I14" s="24">
        <f t="shared" si="2"/>
        <v>89.022565853496417</v>
      </c>
      <c r="O14" s="5"/>
    </row>
    <row r="15" spans="1:15">
      <c r="B15" s="21">
        <v>8</v>
      </c>
      <c r="C15" s="19">
        <v>1.3017799999999999</v>
      </c>
      <c r="D15" s="19">
        <v>1.10866</v>
      </c>
      <c r="E15" s="38">
        <f t="shared" si="0"/>
        <v>14.835071978368077</v>
      </c>
      <c r="F15" s="19">
        <v>0.10224999999999999</v>
      </c>
      <c r="G15" s="21">
        <v>38223253</v>
      </c>
      <c r="H15" s="24">
        <f t="shared" si="1"/>
        <v>6.8876100906485478</v>
      </c>
      <c r="I15" s="24">
        <f t="shared" si="2"/>
        <v>67.360489884093383</v>
      </c>
      <c r="O15" s="5"/>
    </row>
    <row r="16" spans="1:15">
      <c r="B16" s="18">
        <v>9</v>
      </c>
      <c r="C16" s="19">
        <v>2.2334800000000001</v>
      </c>
      <c r="D16" s="19">
        <v>1.44754</v>
      </c>
      <c r="E16" s="20">
        <f t="shared" si="0"/>
        <v>35.189032362053837</v>
      </c>
      <c r="F16" s="19">
        <v>9.9339999999999998E-2</v>
      </c>
      <c r="G16" s="21">
        <v>45199207</v>
      </c>
      <c r="H16" s="24">
        <f t="shared" si="1"/>
        <v>8.1446368319962836</v>
      </c>
      <c r="I16" s="24">
        <f t="shared" si="2"/>
        <v>81.987485725752805</v>
      </c>
    </row>
    <row r="17" spans="2:14">
      <c r="B17" s="21">
        <v>10</v>
      </c>
      <c r="C17" s="19">
        <v>2.3616600000000001</v>
      </c>
      <c r="D17" s="19">
        <v>1.5014000000000001</v>
      </c>
      <c r="E17" s="20">
        <f t="shared" si="0"/>
        <v>36.426073185809983</v>
      </c>
      <c r="F17" s="19">
        <v>9.9890000000000007E-2</v>
      </c>
      <c r="G17" s="21">
        <v>38709252</v>
      </c>
      <c r="H17" s="24">
        <f t="shared" si="1"/>
        <v>6.9751843119333019</v>
      </c>
      <c r="I17" s="24">
        <f t="shared" si="2"/>
        <v>69.828654639436394</v>
      </c>
    </row>
    <row r="18" spans="2:14">
      <c r="B18" s="17" t="s">
        <v>10</v>
      </c>
      <c r="C18" s="22">
        <f>AVERAGE(C8:C17)</f>
        <v>2.5494889999999999</v>
      </c>
      <c r="D18" s="22">
        <f t="shared" ref="D18:I18" si="3">AVERAGE(D8:D17)</f>
        <v>1.5065930000000001</v>
      </c>
      <c r="E18" s="23">
        <f>AVERAGE(E8:E14,E16:E17)</f>
        <v>41.982930527194995</v>
      </c>
      <c r="F18" s="22">
        <f t="shared" si="3"/>
        <v>0.10021099999999998</v>
      </c>
      <c r="G18" s="17">
        <f t="shared" si="3"/>
        <v>42881156</v>
      </c>
      <c r="H18" s="25">
        <f t="shared" si="3"/>
        <v>7.7269373897683327</v>
      </c>
      <c r="I18" s="25">
        <f t="shared" si="3"/>
        <v>77.148282666923151</v>
      </c>
      <c r="J18" s="1"/>
      <c r="K18" s="1"/>
    </row>
    <row r="20" spans="2:14">
      <c r="D20" t="s">
        <v>14</v>
      </c>
      <c r="G20" t="s">
        <v>17</v>
      </c>
      <c r="H20" t="s">
        <v>18</v>
      </c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2:14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2:14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21">
      <c r="A1" s="43" t="s">
        <v>61</v>
      </c>
      <c r="C1" s="16" t="s">
        <v>46</v>
      </c>
    </row>
    <row r="3" spans="1:11">
      <c r="C3" s="1" t="s">
        <v>0</v>
      </c>
      <c r="D3" s="1" t="s">
        <v>1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12</v>
      </c>
      <c r="E4" s="1" t="s">
        <v>15</v>
      </c>
      <c r="F4" s="1"/>
      <c r="G4" s="1"/>
      <c r="H4" s="1"/>
    </row>
    <row r="5" spans="1:11">
      <c r="C5" s="1" t="s">
        <v>4</v>
      </c>
      <c r="D5" s="1">
        <v>5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18">
        <v>1</v>
      </c>
      <c r="C8" s="19">
        <v>2.8934899999999999</v>
      </c>
      <c r="D8" s="19">
        <v>1.44181</v>
      </c>
      <c r="E8" s="20">
        <f>(C8-D8)/C8*100</f>
        <v>50.170555280992843</v>
      </c>
      <c r="F8" s="19">
        <v>9.9629999999999996E-2</v>
      </c>
      <c r="G8" s="21">
        <v>48292048</v>
      </c>
      <c r="H8" s="24">
        <f>((G8/$H$3)*10)*1.23</f>
        <v>8.7019489707713777</v>
      </c>
      <c r="I8" s="24">
        <f>H8/F8</f>
        <v>87.342657540614056</v>
      </c>
    </row>
    <row r="9" spans="1:11">
      <c r="B9" s="21">
        <v>2</v>
      </c>
      <c r="C9" s="19">
        <v>2.06894</v>
      </c>
      <c r="D9" s="19">
        <v>1.98603</v>
      </c>
      <c r="E9" s="38">
        <f t="shared" ref="E9:E17" si="0">(C9-D9)/C9*100</f>
        <v>4.0073660908484552</v>
      </c>
      <c r="F9" s="19">
        <v>0.10100000000000001</v>
      </c>
      <c r="G9" s="21">
        <v>60911765</v>
      </c>
      <c r="H9" s="24">
        <f t="shared" ref="H9:H17" si="1">((G9/$H$3)*10)*1.23</f>
        <v>10.975949306387216</v>
      </c>
      <c r="I9" s="42">
        <f t="shared" ref="I9:I17" si="2">H9/F9</f>
        <v>108.67276540977441</v>
      </c>
      <c r="K9" s="12"/>
    </row>
    <row r="10" spans="1:11">
      <c r="B10" s="18">
        <v>3</v>
      </c>
      <c r="C10" s="19">
        <v>3.3468300000000002</v>
      </c>
      <c r="D10" s="19">
        <v>0.89119999999999999</v>
      </c>
      <c r="E10" s="39">
        <f t="shared" si="0"/>
        <v>73.371817510898367</v>
      </c>
      <c r="F10" s="19">
        <v>9.9699999999999997E-2</v>
      </c>
      <c r="G10" s="21">
        <v>40368833</v>
      </c>
      <c r="H10" s="24">
        <f t="shared" si="1"/>
        <v>7.274231251811722</v>
      </c>
      <c r="I10" s="24">
        <f t="shared" si="2"/>
        <v>72.961196106436532</v>
      </c>
    </row>
    <row r="11" spans="1:11">
      <c r="B11" s="21">
        <v>4</v>
      </c>
      <c r="C11" s="19">
        <v>2.7353999999999998</v>
      </c>
      <c r="D11" s="19">
        <v>1.5260499999999999</v>
      </c>
      <c r="E11" s="20">
        <f t="shared" si="0"/>
        <v>44.211084302113036</v>
      </c>
      <c r="F11" s="19">
        <v>0.10054</v>
      </c>
      <c r="G11" s="21">
        <v>44375076</v>
      </c>
      <c r="H11" s="24">
        <f t="shared" si="1"/>
        <v>7.9961331713681254</v>
      </c>
      <c r="I11" s="24">
        <f t="shared" si="2"/>
        <v>79.531859671455393</v>
      </c>
    </row>
    <row r="12" spans="1:11">
      <c r="B12" s="18">
        <v>5</v>
      </c>
      <c r="C12" s="19">
        <v>1.7261599999999999</v>
      </c>
      <c r="D12" s="19">
        <v>0.87161999999999995</v>
      </c>
      <c r="E12" s="20">
        <f t="shared" si="0"/>
        <v>49.505260230801319</v>
      </c>
      <c r="F12" s="19">
        <v>9.9890000000000007E-2</v>
      </c>
      <c r="G12" s="21">
        <v>42950973</v>
      </c>
      <c r="H12" s="24">
        <f t="shared" si="1"/>
        <v>7.7395180111429376</v>
      </c>
      <c r="I12" s="24">
        <f t="shared" si="2"/>
        <v>77.4804085608463</v>
      </c>
    </row>
    <row r="13" spans="1:11">
      <c r="B13" s="21">
        <v>6</v>
      </c>
      <c r="C13" s="19">
        <v>2.8475000000000001</v>
      </c>
      <c r="D13" s="19">
        <v>1.2685299999999999</v>
      </c>
      <c r="E13" s="20">
        <f t="shared" si="0"/>
        <v>55.451097453906939</v>
      </c>
      <c r="F13" s="19">
        <v>0.10032000000000001</v>
      </c>
      <c r="G13" s="21">
        <v>48514894</v>
      </c>
      <c r="H13" s="24">
        <f t="shared" si="1"/>
        <v>8.742104536763124</v>
      </c>
      <c r="I13" s="24">
        <f t="shared" si="2"/>
        <v>87.142190358484086</v>
      </c>
    </row>
    <row r="14" spans="1:11">
      <c r="B14" s="18">
        <v>7</v>
      </c>
      <c r="C14" s="19">
        <v>2.60547</v>
      </c>
      <c r="D14" s="19">
        <v>1.36931</v>
      </c>
      <c r="E14" s="20">
        <f t="shared" si="0"/>
        <v>47.444798827083019</v>
      </c>
      <c r="F14" s="19">
        <v>9.955E-2</v>
      </c>
      <c r="G14" s="41">
        <v>45348993</v>
      </c>
      <c r="H14" s="24">
        <f t="shared" si="1"/>
        <v>8.1716274066875041</v>
      </c>
      <c r="I14" s="24">
        <f t="shared" si="2"/>
        <v>82.085659534781556</v>
      </c>
    </row>
    <row r="15" spans="1:11">
      <c r="B15" s="21">
        <v>8</v>
      </c>
      <c r="C15" s="19">
        <v>2.46069</v>
      </c>
      <c r="D15" s="19">
        <v>1.13236</v>
      </c>
      <c r="E15" s="40">
        <f t="shared" si="0"/>
        <v>53.982013175166308</v>
      </c>
      <c r="F15" s="19">
        <v>0.10224999999999999</v>
      </c>
      <c r="G15" s="41">
        <v>47971680</v>
      </c>
      <c r="H15" s="24">
        <f t="shared" si="1"/>
        <v>8.6442205019379994</v>
      </c>
      <c r="I15" s="24">
        <f t="shared" si="2"/>
        <v>84.54005380868459</v>
      </c>
    </row>
    <row r="16" spans="1:11">
      <c r="B16" s="18">
        <v>9</v>
      </c>
      <c r="C16" s="19">
        <v>2.5695999999999999</v>
      </c>
      <c r="D16" s="19">
        <v>0.97162000000000004</v>
      </c>
      <c r="E16" s="20">
        <f t="shared" si="0"/>
        <v>62.187889165628881</v>
      </c>
      <c r="F16" s="19">
        <v>9.9339999999999998E-2</v>
      </c>
      <c r="G16" s="41">
        <v>52384708</v>
      </c>
      <c r="H16" s="24">
        <f t="shared" si="1"/>
        <v>9.4394227361150485</v>
      </c>
      <c r="I16" s="24">
        <f t="shared" si="2"/>
        <v>95.021368392541262</v>
      </c>
    </row>
    <row r="17" spans="2:14">
      <c r="B17" s="21">
        <v>10</v>
      </c>
      <c r="C17" s="19">
        <v>2.8528099999999998</v>
      </c>
      <c r="D17" s="19">
        <v>1.51264</v>
      </c>
      <c r="E17" s="20">
        <f t="shared" si="0"/>
        <v>46.97719091001504</v>
      </c>
      <c r="F17" s="19">
        <v>9.9890000000000007E-2</v>
      </c>
      <c r="G17" s="41">
        <v>43826843</v>
      </c>
      <c r="H17" s="24">
        <f t="shared" si="1"/>
        <v>7.8973447416437761</v>
      </c>
      <c r="I17" s="24">
        <f t="shared" si="2"/>
        <v>79.060413871696625</v>
      </c>
    </row>
    <row r="18" spans="2:14">
      <c r="B18" s="17" t="s">
        <v>10</v>
      </c>
      <c r="C18" s="22">
        <f>AVERAGE(C8:C17)</f>
        <v>2.6106889999999998</v>
      </c>
      <c r="D18" s="22">
        <f t="shared" ref="D18:I18" si="3">AVERAGE(D8:D17)</f>
        <v>1.2971169999999999</v>
      </c>
      <c r="E18" s="23">
        <f>AVERAGE(E8,E10:E17)</f>
        <v>53.700189650733975</v>
      </c>
      <c r="F18" s="22">
        <f t="shared" si="3"/>
        <v>0.10021099999999998</v>
      </c>
      <c r="G18" s="37">
        <f t="shared" si="3"/>
        <v>47494581.299999997</v>
      </c>
      <c r="H18" s="25">
        <f t="shared" si="3"/>
        <v>8.5582500634628822</v>
      </c>
      <c r="I18" s="25">
        <f t="shared" si="3"/>
        <v>85.38385732553148</v>
      </c>
      <c r="J18" s="1"/>
      <c r="K18" s="1"/>
    </row>
    <row r="20" spans="2:14">
      <c r="D20" t="s">
        <v>47</v>
      </c>
      <c r="G20" t="s">
        <v>19</v>
      </c>
      <c r="K20" t="s">
        <v>22</v>
      </c>
    </row>
    <row r="21" spans="2:14">
      <c r="D21" t="s">
        <v>20</v>
      </c>
      <c r="K21" t="s">
        <v>23</v>
      </c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"/>
    </row>
    <row r="23" spans="2:14">
      <c r="D23" s="7"/>
      <c r="E23" s="7"/>
      <c r="F23" s="7"/>
      <c r="G23" s="7"/>
      <c r="H23" s="7"/>
      <c r="I23" s="7"/>
      <c r="J23" s="7"/>
      <c r="K23" s="7"/>
      <c r="L23" s="7"/>
      <c r="M23" s="7"/>
      <c r="N23" s="1"/>
    </row>
    <row r="24" spans="2:14">
      <c r="D24" s="5"/>
      <c r="E24" s="8"/>
      <c r="F24" s="10"/>
      <c r="G24" s="5"/>
      <c r="H24" s="5"/>
      <c r="I24" s="5"/>
      <c r="J24" s="5"/>
      <c r="K24" s="9"/>
      <c r="L24" s="5"/>
      <c r="M24" s="5"/>
      <c r="N24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topLeftCell="A3" workbookViewId="0">
      <selection activeCell="A3" sqref="A3"/>
    </sheetView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18.75">
      <c r="C1" s="16" t="s">
        <v>48</v>
      </c>
    </row>
    <row r="3" spans="1:11" ht="21">
      <c r="A3" s="43" t="s">
        <v>61</v>
      </c>
      <c r="C3" s="1" t="s">
        <v>0</v>
      </c>
      <c r="D3" s="1" t="s">
        <v>1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12</v>
      </c>
      <c r="E4" s="1" t="s">
        <v>16</v>
      </c>
      <c r="F4" s="1"/>
      <c r="G4" s="1"/>
      <c r="H4" s="1"/>
    </row>
    <row r="5" spans="1:11">
      <c r="C5" s="1" t="s">
        <v>4</v>
      </c>
      <c r="D5" s="1">
        <v>6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17"/>
      <c r="K7" s="3"/>
    </row>
    <row r="8" spans="1:11">
      <c r="B8" s="18">
        <v>1</v>
      </c>
      <c r="C8" s="19">
        <v>2.5968200000000001</v>
      </c>
      <c r="D8" s="19">
        <v>1.19587</v>
      </c>
      <c r="E8" s="20">
        <f>(C8-D8)/C8*100</f>
        <v>53.948675687956815</v>
      </c>
      <c r="F8" s="19">
        <v>9.9809999999999996E-2</v>
      </c>
      <c r="G8" s="21">
        <v>47372270</v>
      </c>
      <c r="H8" s="24">
        <f>((G8/$H$3)*10)*1.23</f>
        <v>8.5362102715048209</v>
      </c>
      <c r="I8" s="24">
        <f>H8/F8</f>
        <v>85.52459945401084</v>
      </c>
      <c r="J8" s="21"/>
    </row>
    <row r="9" spans="1:11">
      <c r="B9" s="21">
        <v>2</v>
      </c>
      <c r="C9" s="19">
        <v>2.9558300000000002</v>
      </c>
      <c r="D9" s="19">
        <v>1.70092</v>
      </c>
      <c r="E9" s="40">
        <f t="shared" ref="E9:E17" si="0">(C9-D9)/C9*100</f>
        <v>42.455418613384396</v>
      </c>
      <c r="F9" s="19">
        <v>0.1</v>
      </c>
      <c r="G9" s="21">
        <v>41206275</v>
      </c>
      <c r="H9" s="24">
        <f t="shared" ref="H9:H17" si="1">((G9/$H$3)*10)*1.23</f>
        <v>7.4251334779914986</v>
      </c>
      <c r="I9" s="24">
        <f t="shared" ref="I9:I17" si="2">H9/F9</f>
        <v>74.251334779914984</v>
      </c>
      <c r="J9" s="21"/>
    </row>
    <row r="10" spans="1:11">
      <c r="B10" s="18">
        <v>3</v>
      </c>
      <c r="C10" s="19">
        <v>2.4872800000000002</v>
      </c>
      <c r="D10" s="19">
        <v>1.32172</v>
      </c>
      <c r="E10" s="40">
        <f t="shared" si="0"/>
        <v>46.860827892316109</v>
      </c>
      <c r="F10" s="19">
        <v>9.9750000000000005E-2</v>
      </c>
      <c r="G10" s="21">
        <v>47469294</v>
      </c>
      <c r="H10" s="24">
        <f t="shared" si="1"/>
        <v>8.5536934376140774</v>
      </c>
      <c r="I10" s="24">
        <f t="shared" si="2"/>
        <v>85.751312657785235</v>
      </c>
      <c r="J10" s="21"/>
    </row>
    <row r="11" spans="1:11">
      <c r="B11" s="21">
        <v>4</v>
      </c>
      <c r="C11" s="19">
        <v>2.7780100000000001</v>
      </c>
      <c r="D11" s="19">
        <v>1.3768</v>
      </c>
      <c r="E11" s="20">
        <f t="shared" si="0"/>
        <v>50.439343270902548</v>
      </c>
      <c r="F11" s="19">
        <v>9.8790000000000003E-2</v>
      </c>
      <c r="G11" s="21">
        <v>87879633</v>
      </c>
      <c r="H11" s="24">
        <f t="shared" si="1"/>
        <v>15.835403831622891</v>
      </c>
      <c r="I11" s="42">
        <f t="shared" si="2"/>
        <v>160.29359076447909</v>
      </c>
      <c r="J11" s="21"/>
      <c r="K11" s="12"/>
    </row>
    <row r="12" spans="1:11">
      <c r="B12" s="18">
        <v>5</v>
      </c>
      <c r="C12" s="19">
        <v>2.8281000000000001</v>
      </c>
      <c r="D12" s="19">
        <v>1.5918600000000001</v>
      </c>
      <c r="E12" s="20">
        <f t="shared" si="0"/>
        <v>43.712740002121564</v>
      </c>
      <c r="F12" s="19">
        <v>0.10069</v>
      </c>
      <c r="G12" s="21">
        <v>43860987</v>
      </c>
      <c r="H12" s="24">
        <f t="shared" si="1"/>
        <v>7.9034972938332801</v>
      </c>
      <c r="I12" s="24">
        <f t="shared" si="2"/>
        <v>78.493368694341839</v>
      </c>
      <c r="J12" s="21"/>
    </row>
    <row r="13" spans="1:11">
      <c r="B13" s="21">
        <v>6</v>
      </c>
      <c r="C13" s="19">
        <v>2.0664199999999999</v>
      </c>
      <c r="D13" s="19">
        <v>0.41108</v>
      </c>
      <c r="E13" s="38">
        <f t="shared" si="0"/>
        <v>80.106657891425755</v>
      </c>
      <c r="F13" s="19">
        <v>9.9559999999999996E-2</v>
      </c>
      <c r="G13" s="21">
        <v>46618843</v>
      </c>
      <c r="H13" s="24">
        <f t="shared" si="1"/>
        <v>8.4004470645436804</v>
      </c>
      <c r="I13" s="24">
        <f t="shared" si="2"/>
        <v>84.375723830290084</v>
      </c>
      <c r="J13" s="21"/>
    </row>
    <row r="14" spans="1:11">
      <c r="B14" s="18">
        <v>7</v>
      </c>
      <c r="C14" s="19">
        <v>2.7931300000000001</v>
      </c>
      <c r="D14" s="19">
        <v>1.3743099999999999</v>
      </c>
      <c r="E14" s="20">
        <f t="shared" si="0"/>
        <v>50.796776376323336</v>
      </c>
      <c r="F14" s="19">
        <v>0.10016</v>
      </c>
      <c r="G14" s="41">
        <v>44619872</v>
      </c>
      <c r="H14" s="24">
        <f t="shared" si="1"/>
        <v>8.0402440009657621</v>
      </c>
      <c r="I14" s="24">
        <f t="shared" si="2"/>
        <v>80.274001607086277</v>
      </c>
      <c r="J14" s="21"/>
    </row>
    <row r="15" spans="1:11">
      <c r="B15" s="21">
        <v>8</v>
      </c>
      <c r="C15" s="19">
        <v>2.8639800000000002</v>
      </c>
      <c r="D15" s="19">
        <v>1.4262300000000001</v>
      </c>
      <c r="E15" s="40">
        <f t="shared" si="0"/>
        <v>50.201118722896112</v>
      </c>
      <c r="F15" s="19">
        <v>9.9940000000000001E-2</v>
      </c>
      <c r="G15" s="41">
        <v>49101013</v>
      </c>
      <c r="H15" s="24">
        <f t="shared" si="1"/>
        <v>8.8477198055295183</v>
      </c>
      <c r="I15" s="24">
        <f t="shared" si="2"/>
        <v>88.530316245042201</v>
      </c>
      <c r="J15" s="21"/>
    </row>
    <row r="16" spans="1:11">
      <c r="B16" s="18">
        <v>9</v>
      </c>
      <c r="C16" s="19">
        <v>3.0585499999999999</v>
      </c>
      <c r="D16" s="19">
        <v>1.70716</v>
      </c>
      <c r="E16" s="20">
        <f t="shared" si="0"/>
        <v>44.184008762322016</v>
      </c>
      <c r="F16" s="19">
        <v>0.10033</v>
      </c>
      <c r="G16" s="41">
        <v>43740956</v>
      </c>
      <c r="H16" s="24">
        <f t="shared" si="1"/>
        <v>7.8818683988046265</v>
      </c>
      <c r="I16" s="24">
        <f t="shared" si="2"/>
        <v>78.559437843163821</v>
      </c>
      <c r="J16" s="21"/>
    </row>
    <row r="17" spans="2:14">
      <c r="B17" s="21">
        <v>10</v>
      </c>
      <c r="C17" s="19">
        <v>1.7334799999999999</v>
      </c>
      <c r="D17" s="19">
        <v>0.91715999999999998</v>
      </c>
      <c r="E17" s="20">
        <f t="shared" si="0"/>
        <v>47.091399958465054</v>
      </c>
      <c r="F17" s="19">
        <v>9.9430000000000004E-2</v>
      </c>
      <c r="G17" s="41">
        <v>49032694</v>
      </c>
      <c r="H17" s="24">
        <f t="shared" si="1"/>
        <v>8.8354091151290159</v>
      </c>
      <c r="I17" s="24">
        <f t="shared" si="2"/>
        <v>88.860596551634472</v>
      </c>
      <c r="J17" s="21"/>
    </row>
    <row r="18" spans="2:14">
      <c r="B18" s="17" t="s">
        <v>10</v>
      </c>
      <c r="C18" s="17">
        <f>AVERAGE(C8:C17)</f>
        <v>2.6161600000000003</v>
      </c>
      <c r="D18" s="22">
        <f t="shared" ref="D18:I18" si="3">AVERAGE(D8:D17)</f>
        <v>1.302311</v>
      </c>
      <c r="E18" s="23">
        <f>AVERAGE(E8:E12,E14:E17)</f>
        <v>47.743367698520885</v>
      </c>
      <c r="F18" s="22">
        <f>AVERAGE(F8:F17)</f>
        <v>9.9846000000000018E-2</v>
      </c>
      <c r="G18" s="37">
        <f t="shared" si="3"/>
        <v>50090183.700000003</v>
      </c>
      <c r="H18" s="25">
        <f t="shared" si="3"/>
        <v>9.0259626697539161</v>
      </c>
      <c r="I18" s="25">
        <f t="shared" si="3"/>
        <v>90.491428242774873</v>
      </c>
      <c r="J18" s="17"/>
      <c r="K18" s="1"/>
      <c r="L18" s="1"/>
    </row>
    <row r="20" spans="2:14">
      <c r="E20" t="s">
        <v>21</v>
      </c>
      <c r="K20" t="s">
        <v>24</v>
      </c>
    </row>
    <row r="21" spans="2:14">
      <c r="D21" s="7"/>
      <c r="E21" s="7"/>
      <c r="F21" s="7"/>
      <c r="G21" s="7"/>
      <c r="H21" s="7"/>
      <c r="I21" s="7"/>
      <c r="J21" s="7"/>
      <c r="K21" s="7"/>
      <c r="L21" s="7"/>
      <c r="M21" s="7"/>
      <c r="N21" s="1"/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"/>
    </row>
    <row r="23" spans="2:14">
      <c r="D23" s="5"/>
      <c r="E23" s="9"/>
      <c r="F23" s="9"/>
      <c r="G23" s="5"/>
      <c r="H23" s="5"/>
      <c r="I23" s="8"/>
      <c r="J23" s="5"/>
      <c r="K23" s="9"/>
      <c r="L23" s="5"/>
      <c r="M23" s="5"/>
      <c r="N23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4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21">
      <c r="A1" s="43" t="s">
        <v>61</v>
      </c>
      <c r="C1" s="16" t="s">
        <v>49</v>
      </c>
    </row>
    <row r="3" spans="1:11">
      <c r="C3" s="1" t="s">
        <v>0</v>
      </c>
      <c r="D3" s="1" t="s">
        <v>1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12</v>
      </c>
      <c r="E4" s="1" t="s">
        <v>37</v>
      </c>
      <c r="F4" s="1"/>
      <c r="G4" s="1"/>
      <c r="H4" s="1"/>
    </row>
    <row r="5" spans="1:11">
      <c r="C5" s="1" t="s">
        <v>4</v>
      </c>
      <c r="D5" s="1">
        <v>7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2">
        <v>1</v>
      </c>
      <c r="C8" s="7">
        <v>1.7422</v>
      </c>
      <c r="D8" s="7">
        <v>1.1292800000000001</v>
      </c>
      <c r="E8" s="5">
        <f>(C8-D8)/C8*100</f>
        <v>35.180805877625986</v>
      </c>
      <c r="F8" s="7">
        <v>0.10004</v>
      </c>
      <c r="G8">
        <v>34641682</v>
      </c>
      <c r="H8" s="26">
        <f>((G8/$H$3)*10)*1.23</f>
        <v>6.2422316201145458</v>
      </c>
      <c r="I8" s="26">
        <f>H8/F8</f>
        <v>62.39735725824216</v>
      </c>
    </row>
    <row r="9" spans="1:11">
      <c r="B9">
        <v>2</v>
      </c>
      <c r="C9" s="7">
        <v>2.02549</v>
      </c>
      <c r="D9" s="7">
        <v>1.60517</v>
      </c>
      <c r="E9" s="9">
        <f t="shared" ref="E9:E17" si="0">(C9-D9)/C9*100</f>
        <v>20.751521853971138</v>
      </c>
      <c r="F9" s="7">
        <v>9.7489999999999993E-2</v>
      </c>
      <c r="G9">
        <v>25661461</v>
      </c>
      <c r="H9" s="26">
        <f t="shared" ref="H9:H17" si="1">((G9/$H$3)*10)*1.23</f>
        <v>4.6240475064847093</v>
      </c>
      <c r="I9" s="26">
        <f t="shared" ref="I9:I17" si="2">H9/F9</f>
        <v>47.430992988867672</v>
      </c>
    </row>
    <row r="10" spans="1:11">
      <c r="B10" s="2">
        <v>3</v>
      </c>
      <c r="C10" s="7">
        <v>1.68235</v>
      </c>
      <c r="D10" s="7">
        <v>1.4285600000000001</v>
      </c>
      <c r="E10" s="9">
        <f t="shared" si="0"/>
        <v>15.085445953576841</v>
      </c>
      <c r="F10" s="7">
        <v>9.4030000000000002E-2</v>
      </c>
      <c r="G10">
        <v>28531795</v>
      </c>
      <c r="H10" s="26">
        <f t="shared" si="1"/>
        <v>5.1412651651160042</v>
      </c>
      <c r="I10" s="26">
        <f t="shared" si="2"/>
        <v>54.676860205423843</v>
      </c>
    </row>
    <row r="11" spans="1:11">
      <c r="B11">
        <v>4</v>
      </c>
      <c r="C11" s="7">
        <v>2.4039299999999999</v>
      </c>
      <c r="D11" s="7">
        <v>1.4143399999999999</v>
      </c>
      <c r="E11" s="5">
        <f t="shared" si="0"/>
        <v>41.165508147075833</v>
      </c>
      <c r="F11" s="7">
        <v>0.10057000000000001</v>
      </c>
      <c r="G11">
        <v>35738877</v>
      </c>
      <c r="H11" s="26">
        <f t="shared" si="1"/>
        <v>6.4399398411654625</v>
      </c>
      <c r="I11" s="26">
        <f t="shared" si="2"/>
        <v>64.034402318439518</v>
      </c>
      <c r="K11" s="11"/>
    </row>
    <row r="12" spans="1:11">
      <c r="B12" s="2">
        <v>5</v>
      </c>
      <c r="C12" s="7">
        <v>1.4470700000000001</v>
      </c>
      <c r="D12" s="7">
        <v>1.22387</v>
      </c>
      <c r="E12" s="5">
        <f t="shared" si="0"/>
        <v>15.424271113353194</v>
      </c>
      <c r="F12" s="7">
        <v>9.5949999999999994E-2</v>
      </c>
      <c r="G12">
        <v>24724029</v>
      </c>
      <c r="H12" s="26">
        <f t="shared" si="1"/>
        <v>4.4551276580747157</v>
      </c>
      <c r="I12" s="26">
        <f t="shared" si="2"/>
        <v>46.431762981497819</v>
      </c>
    </row>
    <row r="13" spans="1:11">
      <c r="B13">
        <v>6</v>
      </c>
      <c r="C13" s="7">
        <v>2.6911999999999998</v>
      </c>
      <c r="D13" s="7">
        <v>1.5778099999999999</v>
      </c>
      <c r="E13" s="9">
        <f t="shared" si="0"/>
        <v>41.371507134363853</v>
      </c>
      <c r="F13" s="7">
        <v>0.10009</v>
      </c>
      <c r="G13">
        <v>37334450</v>
      </c>
      <c r="H13" s="26">
        <f t="shared" si="1"/>
        <v>6.7274529080194645</v>
      </c>
      <c r="I13" s="26">
        <f t="shared" si="2"/>
        <v>67.21403644739199</v>
      </c>
    </row>
    <row r="14" spans="1:11">
      <c r="B14" s="2">
        <v>7</v>
      </c>
      <c r="C14" s="7">
        <v>2.5651199999999998</v>
      </c>
      <c r="D14" s="7">
        <v>1.8489500000000001</v>
      </c>
      <c r="E14" s="5">
        <f t="shared" si="0"/>
        <v>27.91955152195608</v>
      </c>
      <c r="F14" s="7">
        <v>0.10066</v>
      </c>
      <c r="G14">
        <v>41198615</v>
      </c>
      <c r="H14" s="26">
        <f t="shared" si="1"/>
        <v>7.4237531900998759</v>
      </c>
      <c r="I14" s="26">
        <f t="shared" si="2"/>
        <v>73.750776774288454</v>
      </c>
    </row>
    <row r="15" spans="1:11">
      <c r="B15">
        <v>8</v>
      </c>
      <c r="C15" s="7">
        <v>2.828916</v>
      </c>
      <c r="D15" s="7">
        <v>1.7393099999999999</v>
      </c>
      <c r="E15" s="9">
        <f t="shared" si="0"/>
        <v>38.516732204137561</v>
      </c>
      <c r="F15" s="7">
        <v>0.10008</v>
      </c>
      <c r="G15">
        <v>43965443</v>
      </c>
      <c r="H15" s="26">
        <f t="shared" si="1"/>
        <v>7.9223196635470448</v>
      </c>
      <c r="I15" s="26">
        <f t="shared" si="2"/>
        <v>79.159868740478061</v>
      </c>
    </row>
    <row r="16" spans="1:11">
      <c r="B16" s="2">
        <v>9</v>
      </c>
      <c r="C16" s="7">
        <v>1.9937499999999999</v>
      </c>
      <c r="D16" s="7">
        <v>1.7523</v>
      </c>
      <c r="E16" s="5">
        <f t="shared" si="0"/>
        <v>12.110344827586204</v>
      </c>
      <c r="F16" s="7">
        <v>9.5780000000000004E-2</v>
      </c>
      <c r="G16">
        <v>24665648</v>
      </c>
      <c r="H16" s="26">
        <f t="shared" si="1"/>
        <v>4.4446077380484903</v>
      </c>
      <c r="I16" s="26">
        <f t="shared" si="2"/>
        <v>46.404340551769579</v>
      </c>
    </row>
    <row r="17" spans="2:14">
      <c r="B17">
        <v>10</v>
      </c>
      <c r="C17" s="7">
        <v>2.2965900000000001</v>
      </c>
      <c r="D17" s="7">
        <v>1.44773</v>
      </c>
      <c r="E17" s="5">
        <f t="shared" si="0"/>
        <v>36.961756343099992</v>
      </c>
      <c r="F17" s="7">
        <v>0.10020999999999999</v>
      </c>
      <c r="G17">
        <v>28535388</v>
      </c>
      <c r="H17" s="26">
        <f t="shared" si="1"/>
        <v>5.1419126030265261</v>
      </c>
      <c r="I17" s="26">
        <f t="shared" si="2"/>
        <v>51.311372148752881</v>
      </c>
    </row>
    <row r="18" spans="2:14">
      <c r="B18" s="1" t="s">
        <v>10</v>
      </c>
      <c r="C18" s="13">
        <f>AVERAGE(C8:C17)</f>
        <v>2.1676616000000002</v>
      </c>
      <c r="D18" s="13">
        <f t="shared" ref="D18:I18" si="3">AVERAGE(D8:D17)</f>
        <v>1.516732</v>
      </c>
      <c r="E18" s="6">
        <f t="shared" si="3"/>
        <v>28.448744497674671</v>
      </c>
      <c r="F18" s="13">
        <f>AVERAGE(F8:F17)</f>
        <v>9.8489999999999994E-2</v>
      </c>
      <c r="G18" s="28">
        <f t="shared" si="3"/>
        <v>32499738.800000001</v>
      </c>
      <c r="H18" s="27">
        <f t="shared" si="3"/>
        <v>5.856265789369683</v>
      </c>
      <c r="I18" s="27">
        <f t="shared" si="3"/>
        <v>59.281177041515193</v>
      </c>
      <c r="J18" s="1"/>
      <c r="K18" s="1"/>
    </row>
    <row r="19" spans="2:14">
      <c r="H19" s="26"/>
      <c r="I19" s="26"/>
    </row>
    <row r="20" spans="2:14">
      <c r="B20" t="s">
        <v>25</v>
      </c>
      <c r="E20" t="s">
        <v>35</v>
      </c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"/>
    </row>
    <row r="23" spans="2:14">
      <c r="D23" s="7"/>
      <c r="E23" s="7"/>
      <c r="F23" s="7"/>
      <c r="G23" s="7"/>
      <c r="H23" s="7"/>
      <c r="I23" s="7"/>
      <c r="J23" s="7"/>
      <c r="K23" s="7"/>
      <c r="L23" s="7"/>
      <c r="M23" s="7"/>
      <c r="N23" s="1"/>
    </row>
    <row r="24" spans="2:14">
      <c r="D24" s="5"/>
      <c r="E24" s="9"/>
      <c r="F24" s="9"/>
      <c r="G24" s="5"/>
      <c r="H24" s="5"/>
      <c r="I24" s="9"/>
      <c r="J24" s="5"/>
      <c r="K24" s="9"/>
      <c r="L24" s="5"/>
      <c r="M24" s="5"/>
      <c r="N24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cols>
    <col min="1" max="1" width="17.5703125" bestFit="1" customWidth="1"/>
    <col min="2" max="2" width="10.28515625" customWidth="1"/>
    <col min="3" max="3" width="15.7109375" bestFit="1" customWidth="1"/>
    <col min="4" max="4" width="16.7109375" bestFit="1" customWidth="1"/>
    <col min="5" max="5" width="25.42578125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s="16" customFormat="1" ht="21">
      <c r="A1" s="43" t="s">
        <v>61</v>
      </c>
      <c r="C1" s="16" t="s">
        <v>50</v>
      </c>
    </row>
    <row r="3" spans="1:11">
      <c r="C3" s="1" t="s">
        <v>0</v>
      </c>
      <c r="D3" s="1" t="s">
        <v>11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12</v>
      </c>
      <c r="E4" s="1" t="s">
        <v>26</v>
      </c>
      <c r="F4" s="1"/>
      <c r="G4" s="1"/>
      <c r="H4" s="1"/>
    </row>
    <row r="5" spans="1:11">
      <c r="C5" s="1" t="s">
        <v>4</v>
      </c>
      <c r="D5" s="1">
        <v>8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18">
        <v>1</v>
      </c>
      <c r="C8" s="19">
        <v>2.0828700000000002</v>
      </c>
      <c r="D8" s="19">
        <v>1.7656400000000001</v>
      </c>
      <c r="E8" s="20">
        <f>(C8-D8)/C8*100</f>
        <v>15.230427247019742</v>
      </c>
      <c r="F8" s="19">
        <v>9.9159999999999998E-2</v>
      </c>
      <c r="G8" s="21">
        <v>46065230</v>
      </c>
      <c r="H8" s="24">
        <f>((G8/$H$3)*10)*1.23</f>
        <v>8.3006891897988435</v>
      </c>
      <c r="I8" s="24">
        <f>H8/F8</f>
        <v>83.710056371509111</v>
      </c>
    </row>
    <row r="9" spans="1:11">
      <c r="B9" s="21">
        <v>2</v>
      </c>
      <c r="C9" s="19">
        <v>2.24939</v>
      </c>
      <c r="D9" s="19">
        <v>1.98736</v>
      </c>
      <c r="E9" s="40">
        <f t="shared" ref="E9:E17" si="0">(C9-D9)/C9*100</f>
        <v>11.648935933742036</v>
      </c>
      <c r="F9" s="19">
        <v>9.7409999999999997E-2</v>
      </c>
      <c r="G9" s="21">
        <v>35946391</v>
      </c>
      <c r="H9" s="24">
        <f t="shared" ref="H9:H17" si="1">((G9/$H$3)*10)*1.23</f>
        <v>6.4773326690430606</v>
      </c>
      <c r="I9" s="24">
        <f t="shared" ref="I9:I17" si="2">H9/F9</f>
        <v>66.495561739483222</v>
      </c>
    </row>
    <row r="10" spans="1:11">
      <c r="B10" s="18">
        <v>3</v>
      </c>
      <c r="C10" s="19">
        <v>2.1617999999999999</v>
      </c>
      <c r="D10" s="19">
        <v>1.59918</v>
      </c>
      <c r="E10" s="40">
        <f t="shared" si="0"/>
        <v>26.02553427699139</v>
      </c>
      <c r="F10" s="19">
        <v>0.10072</v>
      </c>
      <c r="G10" s="21">
        <v>39982811</v>
      </c>
      <c r="H10" s="24">
        <f t="shared" si="1"/>
        <v>7.2046723102320414</v>
      </c>
      <c r="I10" s="24">
        <f t="shared" si="2"/>
        <v>71.531694899047267</v>
      </c>
    </row>
    <row r="11" spans="1:11">
      <c r="B11" s="21">
        <v>4</v>
      </c>
      <c r="C11" s="19">
        <v>2.5820400000000001</v>
      </c>
      <c r="D11" s="19">
        <v>2.36341</v>
      </c>
      <c r="E11" s="20">
        <f t="shared" si="0"/>
        <v>8.4673359049433827</v>
      </c>
      <c r="F11" s="19">
        <v>9.9890000000000007E-2</v>
      </c>
      <c r="G11" s="21">
        <v>35335820</v>
      </c>
      <c r="H11" s="24">
        <f t="shared" si="1"/>
        <v>6.367311290677975</v>
      </c>
      <c r="I11" s="24">
        <f t="shared" si="2"/>
        <v>63.743230460286057</v>
      </c>
      <c r="K11" s="11"/>
    </row>
    <row r="12" spans="1:11">
      <c r="B12" s="18">
        <v>5</v>
      </c>
      <c r="C12" s="19">
        <v>2.60398</v>
      </c>
      <c r="D12" s="19">
        <v>1.9096200000000001</v>
      </c>
      <c r="E12" s="20">
        <f t="shared" si="0"/>
        <v>26.665335371239408</v>
      </c>
      <c r="F12" s="19">
        <v>9.9989999999999996E-2</v>
      </c>
      <c r="G12" s="21">
        <v>37767493</v>
      </c>
      <c r="H12" s="24">
        <f t="shared" si="1"/>
        <v>6.8054847630393578</v>
      </c>
      <c r="I12" s="24">
        <f t="shared" si="2"/>
        <v>68.061653795773154</v>
      </c>
    </row>
    <row r="13" spans="1:11">
      <c r="B13" s="21">
        <v>6</v>
      </c>
      <c r="C13" s="19">
        <v>2.2466499999999998</v>
      </c>
      <c r="D13" s="19">
        <v>1.6236699999999999</v>
      </c>
      <c r="E13" s="40">
        <f t="shared" si="0"/>
        <v>27.729285825562499</v>
      </c>
      <c r="F13" s="19">
        <v>0.10027</v>
      </c>
      <c r="G13" s="21">
        <v>40817610</v>
      </c>
      <c r="H13" s="24">
        <f t="shared" si="1"/>
        <v>7.3550982830309355</v>
      </c>
      <c r="I13" s="24">
        <f t="shared" si="2"/>
        <v>73.35292991952663</v>
      </c>
    </row>
    <row r="14" spans="1:11">
      <c r="B14" s="18">
        <v>7</v>
      </c>
      <c r="C14" s="19">
        <v>2.4022700000000001</v>
      </c>
      <c r="D14" s="19">
        <v>1.7751999999999999</v>
      </c>
      <c r="E14" s="20">
        <f t="shared" si="0"/>
        <v>26.103227364118116</v>
      </c>
      <c r="F14" s="19">
        <v>9.9720000000000003E-2</v>
      </c>
      <c r="G14" s="21">
        <v>42017124</v>
      </c>
      <c r="H14" s="24">
        <f t="shared" si="1"/>
        <v>7.5712437987010492</v>
      </c>
      <c r="I14" s="24">
        <f t="shared" si="2"/>
        <v>75.925028065594148</v>
      </c>
    </row>
    <row r="15" spans="1:11">
      <c r="B15" s="21">
        <v>8</v>
      </c>
      <c r="C15" s="19">
        <v>3.1372599999999999</v>
      </c>
      <c r="D15" s="19">
        <v>2.1315499999999998</v>
      </c>
      <c r="E15" s="40">
        <f t="shared" si="0"/>
        <v>32.056954157449496</v>
      </c>
      <c r="F15" s="19">
        <v>9.9299999999999999E-2</v>
      </c>
      <c r="G15" s="21">
        <v>42999310</v>
      </c>
      <c r="H15" s="24">
        <f t="shared" si="1"/>
        <v>7.7482280602052631</v>
      </c>
      <c r="I15" s="24">
        <f t="shared" si="2"/>
        <v>78.028479961785123</v>
      </c>
    </row>
    <row r="16" spans="1:11">
      <c r="B16" s="18">
        <v>9</v>
      </c>
      <c r="C16" s="19">
        <v>2.9722200000000001</v>
      </c>
      <c r="D16" s="19">
        <v>2.0424799999999999</v>
      </c>
      <c r="E16" s="20">
        <f t="shared" si="0"/>
        <v>31.280995350276903</v>
      </c>
      <c r="F16" s="19">
        <v>0.1004</v>
      </c>
      <c r="G16" s="21">
        <v>39747154</v>
      </c>
      <c r="H16" s="24">
        <f t="shared" si="1"/>
        <v>7.1622082758095393</v>
      </c>
      <c r="I16" s="24">
        <f t="shared" si="2"/>
        <v>71.336735814836047</v>
      </c>
    </row>
    <row r="17" spans="2:11">
      <c r="B17" s="21">
        <v>10</v>
      </c>
      <c r="C17" s="19">
        <v>3.0214400000000001</v>
      </c>
      <c r="D17" s="19">
        <v>1.93062</v>
      </c>
      <c r="E17" s="20">
        <f t="shared" si="0"/>
        <v>36.102653039610253</v>
      </c>
      <c r="F17" s="19">
        <v>9.9500000000000005E-2</v>
      </c>
      <c r="G17" s="21">
        <v>46471812</v>
      </c>
      <c r="H17" s="24">
        <f t="shared" si="1"/>
        <v>8.3739529249884175</v>
      </c>
      <c r="I17" s="24">
        <f t="shared" si="2"/>
        <v>84.160330904406194</v>
      </c>
    </row>
    <row r="18" spans="2:11">
      <c r="B18" s="17" t="s">
        <v>10</v>
      </c>
      <c r="C18" s="22">
        <f>AVERAGE(C8:C17)</f>
        <v>2.5459920000000005</v>
      </c>
      <c r="D18" s="22">
        <f t="shared" ref="D18:I18" si="3">AVERAGE(D8:D17)</f>
        <v>1.9128730000000005</v>
      </c>
      <c r="E18" s="23">
        <f t="shared" si="3"/>
        <v>24.131068447095323</v>
      </c>
      <c r="F18" s="22">
        <f>AVERAGE(F8:F17)</f>
        <v>9.9636000000000002E-2</v>
      </c>
      <c r="G18" s="37">
        <f t="shared" si="3"/>
        <v>40715075.5</v>
      </c>
      <c r="H18" s="25">
        <f t="shared" si="3"/>
        <v>7.3366221565526475</v>
      </c>
      <c r="I18" s="25">
        <f t="shared" si="3"/>
        <v>73.634570193224704</v>
      </c>
      <c r="J18" s="1"/>
      <c r="K18" s="1"/>
    </row>
    <row r="20" spans="2:11">
      <c r="B20" t="s">
        <v>51</v>
      </c>
      <c r="D20" t="s">
        <v>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21">
      <c r="A1" s="43" t="s">
        <v>61</v>
      </c>
      <c r="C1" s="16" t="s">
        <v>52</v>
      </c>
    </row>
    <row r="3" spans="1:11">
      <c r="C3" s="1" t="s">
        <v>0</v>
      </c>
      <c r="D3" s="1" t="s">
        <v>1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27</v>
      </c>
      <c r="E4" s="1"/>
      <c r="F4" s="1"/>
      <c r="G4" s="1"/>
      <c r="H4" s="1"/>
    </row>
    <row r="5" spans="1:11">
      <c r="C5" s="1" t="s">
        <v>4</v>
      </c>
      <c r="D5" s="1">
        <v>9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18">
        <v>1</v>
      </c>
      <c r="C8" s="19">
        <v>2.63381</v>
      </c>
      <c r="D8" s="19">
        <v>1.5163199999999999</v>
      </c>
      <c r="E8" s="20">
        <f>(C8-D8)/C8*100</f>
        <v>42.42864899138511</v>
      </c>
      <c r="F8" s="19">
        <v>0.10002999999999999</v>
      </c>
      <c r="G8" s="21">
        <v>43269984</v>
      </c>
      <c r="H8" s="24">
        <f>((G8/$H$3)*10)*1.23</f>
        <v>7.7970019563902957</v>
      </c>
      <c r="I8" s="24">
        <f>H8/F8</f>
        <v>77.946635573230992</v>
      </c>
    </row>
    <row r="9" spans="1:11">
      <c r="B9" s="21">
        <v>2</v>
      </c>
      <c r="C9" s="19">
        <v>2.4704100000000002</v>
      </c>
      <c r="D9" s="19">
        <v>1.5299799999999999</v>
      </c>
      <c r="E9" s="40">
        <f t="shared" ref="E9:E17" si="0">(C9-D9)/C9*100</f>
        <v>38.067770127225856</v>
      </c>
      <c r="F9" s="19">
        <v>9.8530000000000006E-2</v>
      </c>
      <c r="G9" s="21">
        <v>35935101</v>
      </c>
      <c r="H9" s="24">
        <f t="shared" ref="H9:H17" si="1">((G9/$H$3)*10)*1.23</f>
        <v>6.4752982760539703</v>
      </c>
      <c r="I9" s="24">
        <f t="shared" ref="I9:I17" si="2">H9/F9</f>
        <v>65.719052837247233</v>
      </c>
    </row>
    <row r="10" spans="1:11">
      <c r="B10" s="18">
        <v>3</v>
      </c>
      <c r="C10" s="19">
        <v>3.15205</v>
      </c>
      <c r="D10" s="19">
        <v>1.76766</v>
      </c>
      <c r="E10" s="40">
        <f t="shared" si="0"/>
        <v>43.920305832712039</v>
      </c>
      <c r="F10" s="19">
        <v>0.10062</v>
      </c>
      <c r="G10" s="21">
        <v>36053474</v>
      </c>
      <c r="H10" s="24">
        <f t="shared" si="1"/>
        <v>6.4966284090298396</v>
      </c>
      <c r="I10" s="24">
        <f t="shared" si="2"/>
        <v>64.565975045019272</v>
      </c>
    </row>
    <row r="11" spans="1:11">
      <c r="B11" s="21">
        <v>4</v>
      </c>
      <c r="C11" s="19">
        <v>2.6473300000000002</v>
      </c>
      <c r="D11" s="19">
        <v>1.37985</v>
      </c>
      <c r="E11" s="20">
        <f t="shared" si="0"/>
        <v>47.877672976168448</v>
      </c>
      <c r="F11" s="19">
        <v>9.9250000000000005E-2</v>
      </c>
      <c r="G11" s="21">
        <v>39790282</v>
      </c>
      <c r="H11" s="24">
        <f t="shared" si="1"/>
        <v>7.169979693066713</v>
      </c>
      <c r="I11" s="24">
        <f t="shared" si="2"/>
        <v>72.241608998153282</v>
      </c>
      <c r="K11" s="11"/>
    </row>
    <row r="12" spans="1:11">
      <c r="B12" s="18">
        <v>5</v>
      </c>
      <c r="C12" s="19">
        <v>2.8119000000000001</v>
      </c>
      <c r="D12" s="19">
        <v>1.48308</v>
      </c>
      <c r="E12" s="20">
        <f t="shared" si="0"/>
        <v>47.257014829830368</v>
      </c>
      <c r="F12" s="19">
        <v>0.10025000000000001</v>
      </c>
      <c r="G12" s="21">
        <v>39415198</v>
      </c>
      <c r="H12" s="24">
        <f t="shared" si="1"/>
        <v>7.1023917161030345</v>
      </c>
      <c r="I12" s="24">
        <f t="shared" si="2"/>
        <v>70.846800160628774</v>
      </c>
    </row>
    <row r="13" spans="1:11">
      <c r="B13" s="21">
        <v>6</v>
      </c>
      <c r="C13" s="19">
        <v>3.1538300000000001</v>
      </c>
      <c r="D13" s="19">
        <v>1.8336399999999999</v>
      </c>
      <c r="E13" s="40">
        <f t="shared" si="0"/>
        <v>41.859897331181458</v>
      </c>
      <c r="F13" s="19">
        <v>0.10051</v>
      </c>
      <c r="G13" s="21">
        <v>41136205</v>
      </c>
      <c r="H13" s="24">
        <f t="shared" si="1"/>
        <v>7.4125072674737345</v>
      </c>
      <c r="I13" s="24">
        <f t="shared" si="2"/>
        <v>73.748953014364091</v>
      </c>
    </row>
    <row r="14" spans="1:11">
      <c r="B14" s="18">
        <v>7</v>
      </c>
      <c r="C14" s="19">
        <v>2.6506799999999999</v>
      </c>
      <c r="D14" s="19">
        <v>1.5125900000000001</v>
      </c>
      <c r="E14" s="20">
        <f t="shared" si="0"/>
        <v>42.935774970950845</v>
      </c>
      <c r="F14" s="19">
        <v>9.9309999999999996E-2</v>
      </c>
      <c r="G14" s="21">
        <v>42610471</v>
      </c>
      <c r="H14" s="24">
        <f t="shared" si="1"/>
        <v>7.6781615114466399</v>
      </c>
      <c r="I14" s="24">
        <f t="shared" si="2"/>
        <v>77.31508923015447</v>
      </c>
    </row>
    <row r="15" spans="1:11">
      <c r="B15" s="21">
        <v>8</v>
      </c>
      <c r="C15" s="19">
        <v>2.6692300000000002</v>
      </c>
      <c r="D15" s="19">
        <v>1.4242900000000001</v>
      </c>
      <c r="E15" s="40">
        <f t="shared" si="0"/>
        <v>46.640416899255591</v>
      </c>
      <c r="F15" s="19">
        <v>0.10004</v>
      </c>
      <c r="G15" s="21">
        <v>43350869</v>
      </c>
      <c r="H15" s="24">
        <f t="shared" si="1"/>
        <v>7.8115769676323294</v>
      </c>
      <c r="I15" s="24">
        <f t="shared" si="2"/>
        <v>78.084535861978495</v>
      </c>
    </row>
    <row r="16" spans="1:11">
      <c r="B16" s="18">
        <v>9</v>
      </c>
      <c r="C16" s="19">
        <v>2.6274899999999999</v>
      </c>
      <c r="D16" s="19">
        <v>1.49163</v>
      </c>
      <c r="E16" s="20">
        <f t="shared" si="0"/>
        <v>43.229850541771803</v>
      </c>
      <c r="F16" s="19">
        <v>0.10049</v>
      </c>
      <c r="G16" s="21">
        <v>35979023</v>
      </c>
      <c r="H16" s="24">
        <f t="shared" si="1"/>
        <v>6.4832127675390741</v>
      </c>
      <c r="I16" s="24">
        <f t="shared" si="2"/>
        <v>64.515999278924014</v>
      </c>
    </row>
    <row r="17" spans="2:15">
      <c r="B17" s="21">
        <v>10</v>
      </c>
      <c r="C17" s="19">
        <v>2.5047000000000001</v>
      </c>
      <c r="D17" s="19">
        <v>1.3122</v>
      </c>
      <c r="E17" s="20">
        <f t="shared" si="0"/>
        <v>47.610492274523899</v>
      </c>
      <c r="F17" s="19">
        <v>0.10034</v>
      </c>
      <c r="G17" s="21">
        <v>41775417</v>
      </c>
      <c r="H17" s="24">
        <f t="shared" si="1"/>
        <v>7.527689589116104</v>
      </c>
      <c r="I17" s="24">
        <f t="shared" si="2"/>
        <v>75.02182169738991</v>
      </c>
    </row>
    <row r="18" spans="2:15">
      <c r="B18" s="17" t="s">
        <v>10</v>
      </c>
      <c r="C18" s="22">
        <f>AVERAGE(C8:C17)</f>
        <v>2.7321429999999998</v>
      </c>
      <c r="D18" s="22">
        <f t="shared" ref="D18:I18" si="3">AVERAGE(D8:D17)</f>
        <v>1.5251239999999999</v>
      </c>
      <c r="E18" s="23">
        <f t="shared" si="3"/>
        <v>44.182784477500533</v>
      </c>
      <c r="F18" s="22">
        <f>AVERAGE(F8:F17)</f>
        <v>9.9936999999999998E-2</v>
      </c>
      <c r="G18" s="37">
        <f t="shared" si="3"/>
        <v>39931602.399999999</v>
      </c>
      <c r="H18" s="25">
        <f t="shared" si="3"/>
        <v>7.1954448153851747</v>
      </c>
      <c r="I18" s="25">
        <f t="shared" si="3"/>
        <v>72.000647169709055</v>
      </c>
      <c r="J18" s="1"/>
      <c r="K18" s="1"/>
    </row>
    <row r="23" spans="2:15">
      <c r="E23" s="7"/>
      <c r="F23" s="7"/>
      <c r="G23" s="7"/>
      <c r="H23" s="7"/>
      <c r="I23" s="7"/>
      <c r="J23" s="7"/>
      <c r="K23" s="7"/>
      <c r="L23" s="7"/>
      <c r="M23" s="7"/>
      <c r="N23" s="7"/>
      <c r="O23" s="1"/>
    </row>
    <row r="24" spans="2:15">
      <c r="E24" s="7"/>
      <c r="F24" s="7"/>
      <c r="G24" s="7"/>
      <c r="H24" s="7"/>
      <c r="I24" s="7"/>
      <c r="J24" s="7"/>
      <c r="K24" s="7"/>
      <c r="L24" s="7"/>
      <c r="M24" s="7"/>
      <c r="N24" s="7"/>
      <c r="O24" s="1"/>
    </row>
    <row r="25" spans="2:15">
      <c r="E25" s="5"/>
      <c r="F25" s="9"/>
      <c r="G25" s="9"/>
      <c r="H25" s="5"/>
      <c r="I25" s="5"/>
      <c r="J25" s="9"/>
      <c r="K25" s="5"/>
      <c r="L25" s="9"/>
      <c r="M25" s="5"/>
      <c r="N25" s="5"/>
      <c r="O25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3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5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21">
      <c r="A1" s="43" t="s">
        <v>61</v>
      </c>
      <c r="C1" s="16" t="s">
        <v>53</v>
      </c>
    </row>
    <row r="3" spans="1:11">
      <c r="C3" s="1" t="s">
        <v>0</v>
      </c>
      <c r="D3" s="1" t="s">
        <v>1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27</v>
      </c>
      <c r="E4" s="1" t="s">
        <v>28</v>
      </c>
      <c r="F4" s="1"/>
      <c r="G4" s="1"/>
      <c r="H4" s="1"/>
    </row>
    <row r="5" spans="1:11">
      <c r="C5" s="1" t="s">
        <v>4</v>
      </c>
      <c r="D5" s="1">
        <v>10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18">
        <v>1</v>
      </c>
      <c r="C8" s="19">
        <v>3.4230100000000001</v>
      </c>
      <c r="D8" s="19">
        <v>2.1056400000000002</v>
      </c>
      <c r="E8" s="20">
        <f>(C8-D8)/C8*100</f>
        <v>38.485718709556785</v>
      </c>
      <c r="F8" s="19">
        <v>0.10019</v>
      </c>
      <c r="G8" s="21">
        <v>40056825</v>
      </c>
      <c r="H8" s="24">
        <f>((G8/$H$3)*10)*1.23</f>
        <v>7.2180092068391728</v>
      </c>
      <c r="I8" s="24">
        <f>H8/F8</f>
        <v>72.043209969449777</v>
      </c>
    </row>
    <row r="9" spans="1:11">
      <c r="B9" s="21">
        <v>2</v>
      </c>
      <c r="C9" s="19">
        <v>3.0518700000000001</v>
      </c>
      <c r="D9" s="19">
        <v>1.7423299999999999</v>
      </c>
      <c r="E9" s="40">
        <f t="shared" ref="E9:E17" si="0">(C9-D9)/C9*100</f>
        <v>42.909429300723822</v>
      </c>
      <c r="F9" s="19">
        <v>9.9479999999999999E-2</v>
      </c>
      <c r="G9" s="21">
        <v>42656665</v>
      </c>
      <c r="H9" s="24">
        <f t="shared" ref="H9:H17" si="1">((G9/$H$3)*10)*1.23</f>
        <v>7.6864854042489457</v>
      </c>
      <c r="I9" s="24">
        <f t="shared" ref="I9:I17" si="2">H9/F9</f>
        <v>77.266640573471506</v>
      </c>
    </row>
    <row r="10" spans="1:11">
      <c r="B10" s="18">
        <v>3</v>
      </c>
      <c r="C10" s="19">
        <v>3.3531200000000001</v>
      </c>
      <c r="D10" s="19">
        <v>1.9665900000000001</v>
      </c>
      <c r="E10" s="40">
        <f t="shared" si="0"/>
        <v>41.350443765806169</v>
      </c>
      <c r="F10" s="19">
        <v>0.10016</v>
      </c>
      <c r="G10" s="21">
        <v>47853860</v>
      </c>
      <c r="H10" s="24">
        <f t="shared" si="1"/>
        <v>8.6229900163778037</v>
      </c>
      <c r="I10" s="24">
        <f t="shared" si="2"/>
        <v>86.092152719426949</v>
      </c>
    </row>
    <row r="11" spans="1:11">
      <c r="B11" s="21">
        <v>4</v>
      </c>
      <c r="C11" s="19">
        <v>2.5541399999999999</v>
      </c>
      <c r="D11" s="19">
        <v>1.3213299999999999</v>
      </c>
      <c r="E11" s="20">
        <f t="shared" si="0"/>
        <v>48.267127095617312</v>
      </c>
      <c r="F11" s="19">
        <v>0.1003</v>
      </c>
      <c r="G11" s="21">
        <v>53381026</v>
      </c>
      <c r="H11" s="24">
        <f t="shared" si="1"/>
        <v>9.6189535026433379</v>
      </c>
      <c r="I11" s="24">
        <f t="shared" si="2"/>
        <v>95.901829537819921</v>
      </c>
      <c r="K11" s="11"/>
    </row>
    <row r="12" spans="1:11">
      <c r="B12" s="18">
        <v>5</v>
      </c>
      <c r="C12" s="19">
        <v>2.8309799999999998</v>
      </c>
      <c r="D12" s="19">
        <v>1.34402</v>
      </c>
      <c r="E12" s="20">
        <f t="shared" si="0"/>
        <v>52.524567464270319</v>
      </c>
      <c r="F12" s="19">
        <v>0.10056</v>
      </c>
      <c r="G12" s="21">
        <v>45039991</v>
      </c>
      <c r="H12" s="24">
        <f t="shared" si="1"/>
        <v>8.1159470256055855</v>
      </c>
      <c r="I12" s="24">
        <f t="shared" si="2"/>
        <v>80.707508210079411</v>
      </c>
    </row>
    <row r="13" spans="1:11">
      <c r="B13" s="21">
        <v>6</v>
      </c>
      <c r="C13" s="19">
        <v>3.4694099999999999</v>
      </c>
      <c r="D13" s="19">
        <v>1.9751700000000001</v>
      </c>
      <c r="E13" s="40">
        <f t="shared" si="0"/>
        <v>43.068994439976819</v>
      </c>
      <c r="F13" s="19">
        <v>9.9940000000000001E-2</v>
      </c>
      <c r="G13" s="21">
        <v>47469259</v>
      </c>
      <c r="H13" s="24">
        <f t="shared" si="1"/>
        <v>8.5536871308156162</v>
      </c>
      <c r="I13" s="24">
        <f t="shared" si="2"/>
        <v>85.588224242701784</v>
      </c>
    </row>
    <row r="14" spans="1:11">
      <c r="B14" s="18">
        <v>7</v>
      </c>
      <c r="C14" s="19">
        <v>2.92394</v>
      </c>
      <c r="D14" s="19">
        <v>1.54511</v>
      </c>
      <c r="E14" s="20">
        <f t="shared" si="0"/>
        <v>47.156576400336533</v>
      </c>
      <c r="F14" s="19">
        <v>0.10044</v>
      </c>
      <c r="G14" s="21">
        <v>38621618</v>
      </c>
      <c r="H14" s="24">
        <f t="shared" si="1"/>
        <v>6.9593931697538576</v>
      </c>
      <c r="I14" s="24">
        <f t="shared" si="2"/>
        <v>69.289059834267803</v>
      </c>
    </row>
    <row r="15" spans="1:11">
      <c r="B15" s="21">
        <v>8</v>
      </c>
      <c r="C15" s="19">
        <v>2.5141300000000002</v>
      </c>
      <c r="D15" s="19">
        <v>1.37087</v>
      </c>
      <c r="E15" s="40">
        <f t="shared" si="0"/>
        <v>45.473384431194894</v>
      </c>
      <c r="F15" s="19">
        <v>0.10036</v>
      </c>
      <c r="G15" s="21">
        <v>44412476</v>
      </c>
      <c r="H15" s="24">
        <f t="shared" si="1"/>
        <v>8.0028724360086887</v>
      </c>
      <c r="I15" s="24">
        <f t="shared" si="2"/>
        <v>79.741654404231653</v>
      </c>
    </row>
    <row r="16" spans="1:11">
      <c r="B16" s="18">
        <v>9</v>
      </c>
      <c r="C16" s="19">
        <v>2.7592500000000002</v>
      </c>
      <c r="D16" s="19">
        <v>1.46532</v>
      </c>
      <c r="E16" s="20">
        <f t="shared" si="0"/>
        <v>46.894264745854855</v>
      </c>
      <c r="F16" s="19">
        <v>9.9820000000000006E-2</v>
      </c>
      <c r="G16" s="21">
        <v>41436746</v>
      </c>
      <c r="H16" s="24">
        <f t="shared" si="1"/>
        <v>7.4666630250764072</v>
      </c>
      <c r="I16" s="24">
        <f t="shared" si="2"/>
        <v>74.801272541338477</v>
      </c>
    </row>
    <row r="17" spans="2:14">
      <c r="B17" s="21">
        <v>10</v>
      </c>
      <c r="C17" s="19">
        <v>2.9482400000000002</v>
      </c>
      <c r="D17" s="19">
        <v>1.56335</v>
      </c>
      <c r="E17" s="20">
        <f t="shared" si="0"/>
        <v>46.97344856592408</v>
      </c>
      <c r="F17" s="19">
        <v>0.10052</v>
      </c>
      <c r="G17" s="21">
        <v>39488653</v>
      </c>
      <c r="H17" s="24">
        <f t="shared" si="1"/>
        <v>7.1156278841290428</v>
      </c>
      <c r="I17" s="24">
        <f t="shared" si="2"/>
        <v>70.78818030371113</v>
      </c>
    </row>
    <row r="18" spans="2:14">
      <c r="B18" s="17" t="s">
        <v>10</v>
      </c>
      <c r="C18" s="22">
        <f>AVERAGE(C8:C17)</f>
        <v>2.9828090000000005</v>
      </c>
      <c r="D18" s="22">
        <f t="shared" ref="D18:I18" si="3">AVERAGE(D8:D17)</f>
        <v>1.6399730000000001</v>
      </c>
      <c r="E18" s="23">
        <f t="shared" si="3"/>
        <v>45.310395491926151</v>
      </c>
      <c r="F18" s="22">
        <f>AVERAGE(F8:F17)</f>
        <v>0.100177</v>
      </c>
      <c r="G18" s="37">
        <f t="shared" si="3"/>
        <v>44041711.899999999</v>
      </c>
      <c r="H18" s="25">
        <f t="shared" si="3"/>
        <v>7.9360628801498461</v>
      </c>
      <c r="I18" s="25">
        <f t="shared" si="3"/>
        <v>79.221973233649834</v>
      </c>
      <c r="J18" s="1"/>
      <c r="K18" s="1"/>
    </row>
    <row r="21" spans="2:14">
      <c r="D21" s="7"/>
      <c r="E21" s="7"/>
      <c r="F21" s="7"/>
      <c r="G21" s="7"/>
      <c r="H21" s="7"/>
      <c r="I21" s="7"/>
      <c r="J21" s="7"/>
      <c r="K21" s="7"/>
      <c r="L21" s="7"/>
      <c r="M21" s="7"/>
      <c r="N21" s="1"/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"/>
    </row>
    <row r="23" spans="2:14">
      <c r="D23" s="5"/>
      <c r="E23" s="9"/>
      <c r="F23" s="9"/>
      <c r="G23" s="5"/>
      <c r="H23" s="5"/>
      <c r="I23" s="9"/>
      <c r="J23" s="5"/>
      <c r="K23" s="9"/>
      <c r="L23" s="5"/>
      <c r="M23" s="5"/>
      <c r="N23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2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5.7109375" bestFit="1" customWidth="1"/>
    <col min="5" max="5" width="20.28515625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0" width="12" bestFit="1" customWidth="1"/>
  </cols>
  <sheetData>
    <row r="1" spans="1:11" ht="21">
      <c r="A1" s="43" t="s">
        <v>61</v>
      </c>
      <c r="D1" s="16" t="s">
        <v>54</v>
      </c>
    </row>
    <row r="2" spans="1:11">
      <c r="C2" s="1" t="s">
        <v>0</v>
      </c>
      <c r="D2" s="1" t="s">
        <v>11</v>
      </c>
      <c r="E2" s="1"/>
      <c r="F2" s="1"/>
      <c r="G2" s="1" t="s">
        <v>39</v>
      </c>
      <c r="H2" s="1">
        <v>68259672.907199994</v>
      </c>
    </row>
    <row r="3" spans="1:11">
      <c r="C3" s="1" t="s">
        <v>2</v>
      </c>
      <c r="D3" s="1" t="s">
        <v>29</v>
      </c>
      <c r="E3" s="1"/>
      <c r="F3" s="1"/>
      <c r="G3" s="1"/>
      <c r="H3" s="1"/>
    </row>
    <row r="4" spans="1:11">
      <c r="C4" s="1" t="s">
        <v>4</v>
      </c>
      <c r="D4" s="1">
        <v>11</v>
      </c>
      <c r="E4" s="1"/>
      <c r="F4" s="1"/>
      <c r="G4" s="1"/>
      <c r="H4" s="1"/>
    </row>
    <row r="6" spans="1:11">
      <c r="B6" s="17" t="s">
        <v>5</v>
      </c>
      <c r="C6" s="17" t="s">
        <v>7</v>
      </c>
      <c r="D6" s="17" t="s">
        <v>6</v>
      </c>
      <c r="E6" s="17" t="s">
        <v>8</v>
      </c>
      <c r="F6" s="17" t="s">
        <v>9</v>
      </c>
      <c r="G6" s="17" t="s">
        <v>42</v>
      </c>
      <c r="H6" s="17" t="s">
        <v>41</v>
      </c>
      <c r="I6" s="17" t="s">
        <v>40</v>
      </c>
      <c r="J6" s="3"/>
      <c r="K6" s="3"/>
    </row>
    <row r="7" spans="1:11">
      <c r="B7" s="18">
        <v>1</v>
      </c>
      <c r="C7" s="19">
        <v>3.1015100000000002</v>
      </c>
      <c r="D7" s="19">
        <v>1.79617</v>
      </c>
      <c r="E7" s="20">
        <f>(C7-D7)/C7*100</f>
        <v>42.087241375974934</v>
      </c>
      <c r="F7" s="19">
        <v>0.10384</v>
      </c>
      <c r="G7" s="41">
        <v>48629942</v>
      </c>
      <c r="H7" s="24">
        <f>((G7/$H$2)*10)*1.23</f>
        <v>8.7628355238852542</v>
      </c>
      <c r="I7" s="24">
        <f>H7/F7</f>
        <v>84.387861362531339</v>
      </c>
    </row>
    <row r="8" spans="1:11">
      <c r="B8" s="21">
        <v>2</v>
      </c>
      <c r="C8" s="19">
        <v>3.2190300000000001</v>
      </c>
      <c r="D8" s="19">
        <v>2.0045500000000001</v>
      </c>
      <c r="E8" s="40">
        <f t="shared" ref="E8:E16" si="0">(C8-D8)/C8*100</f>
        <v>37.728135494232731</v>
      </c>
      <c r="F8" s="19">
        <v>0.10375</v>
      </c>
      <c r="G8" s="41">
        <v>56405174</v>
      </c>
      <c r="H8" s="24">
        <f t="shared" ref="H8:H16" si="1">((G8/$H$2)*10)*1.23</f>
        <v>10.163887558371528</v>
      </c>
      <c r="I8" s="24">
        <f t="shared" ref="I8:I16" si="2">H8/F8</f>
        <v>97.965181285508706</v>
      </c>
    </row>
    <row r="9" spans="1:11">
      <c r="B9" s="18">
        <v>3</v>
      </c>
      <c r="C9" s="19">
        <v>2.5877500000000002</v>
      </c>
      <c r="D9" s="19">
        <v>1.6093900000000001</v>
      </c>
      <c r="E9" s="40">
        <f t="shared" si="0"/>
        <v>37.807361607574144</v>
      </c>
      <c r="F9" s="19">
        <v>0.10231</v>
      </c>
      <c r="G9" s="41">
        <v>50315849</v>
      </c>
      <c r="H9" s="24">
        <f t="shared" si="1"/>
        <v>9.066626257371361</v>
      </c>
      <c r="I9" s="24">
        <f t="shared" si="2"/>
        <v>88.6191599782168</v>
      </c>
    </row>
    <row r="10" spans="1:11">
      <c r="B10" s="21">
        <v>4</v>
      </c>
      <c r="C10" s="19">
        <v>3.3787099999999999</v>
      </c>
      <c r="D10" s="19">
        <v>2.0653299999999999</v>
      </c>
      <c r="E10" s="20">
        <f t="shared" si="0"/>
        <v>38.872232301677265</v>
      </c>
      <c r="F10" s="19">
        <v>0.10249</v>
      </c>
      <c r="G10" s="41">
        <v>47484728</v>
      </c>
      <c r="H10" s="24">
        <f t="shared" si="1"/>
        <v>8.5564745555408823</v>
      </c>
      <c r="I10" s="24">
        <f t="shared" si="2"/>
        <v>83.485945512156135</v>
      </c>
      <c r="K10" s="11"/>
    </row>
    <row r="11" spans="1:11">
      <c r="B11" s="18">
        <v>5</v>
      </c>
      <c r="C11" s="19">
        <v>2.7911899999999998</v>
      </c>
      <c r="D11" s="19">
        <v>1.7603800000000001</v>
      </c>
      <c r="E11" s="20">
        <f t="shared" si="0"/>
        <v>36.930843117093417</v>
      </c>
      <c r="F11" s="19">
        <v>0.1023</v>
      </c>
      <c r="G11" s="41">
        <v>50190064</v>
      </c>
      <c r="H11" s="24">
        <f t="shared" si="1"/>
        <v>9.0439605246758159</v>
      </c>
      <c r="I11" s="24">
        <f t="shared" si="2"/>
        <v>88.406261238277764</v>
      </c>
    </row>
    <row r="12" spans="1:11">
      <c r="B12" s="21">
        <v>6</v>
      </c>
      <c r="C12" s="19">
        <v>2.9859200000000001</v>
      </c>
      <c r="D12" s="19">
        <v>1.8168200000000001</v>
      </c>
      <c r="E12" s="40">
        <f t="shared" si="0"/>
        <v>39.153761654699387</v>
      </c>
      <c r="F12" s="19">
        <v>0.10249999999999999</v>
      </c>
      <c r="G12" s="41">
        <v>44866235</v>
      </c>
      <c r="H12" s="24">
        <f t="shared" si="1"/>
        <v>8.0846371949401856</v>
      </c>
      <c r="I12" s="24">
        <f t="shared" si="2"/>
        <v>78.874509218928651</v>
      </c>
    </row>
    <row r="13" spans="1:11">
      <c r="B13" s="18">
        <v>7</v>
      </c>
      <c r="C13" s="19">
        <v>2.9022199999999998</v>
      </c>
      <c r="D13" s="19">
        <v>1.75356</v>
      </c>
      <c r="E13" s="20">
        <f t="shared" si="0"/>
        <v>39.578667364982664</v>
      </c>
      <c r="F13" s="19">
        <v>0.10201</v>
      </c>
      <c r="G13" s="41">
        <v>42724236</v>
      </c>
      <c r="H13" s="24">
        <f t="shared" si="1"/>
        <v>7.6986613093566358</v>
      </c>
      <c r="I13" s="24">
        <f t="shared" si="2"/>
        <v>75.469672672842222</v>
      </c>
    </row>
    <row r="14" spans="1:11">
      <c r="B14" s="21">
        <v>8</v>
      </c>
      <c r="C14" s="19">
        <v>3.2536700000000001</v>
      </c>
      <c r="D14" s="19">
        <v>1.94089</v>
      </c>
      <c r="E14" s="40">
        <f t="shared" si="0"/>
        <v>40.347668939996986</v>
      </c>
      <c r="F14" s="19">
        <v>0.10062</v>
      </c>
      <c r="G14" s="41">
        <v>49310128</v>
      </c>
      <c r="H14" s="24">
        <f t="shared" si="1"/>
        <v>8.8854011243881175</v>
      </c>
      <c r="I14" s="24">
        <f t="shared" si="2"/>
        <v>88.306510876447206</v>
      </c>
    </row>
    <row r="15" spans="1:11">
      <c r="B15" s="18">
        <v>9</v>
      </c>
      <c r="C15" s="19">
        <v>3.0348000000000002</v>
      </c>
      <c r="D15" s="19">
        <v>1.88998</v>
      </c>
      <c r="E15" s="20">
        <f t="shared" si="0"/>
        <v>37.723078950836964</v>
      </c>
      <c r="F15" s="19">
        <v>0.10248</v>
      </c>
      <c r="G15" s="41">
        <v>45893902</v>
      </c>
      <c r="H15" s="24">
        <f t="shared" si="1"/>
        <v>8.2698168707523561</v>
      </c>
      <c r="I15" s="24">
        <f t="shared" si="2"/>
        <v>80.696885936303232</v>
      </c>
    </row>
    <row r="16" spans="1:11">
      <c r="B16" s="21">
        <v>10</v>
      </c>
      <c r="C16" s="19">
        <v>2.67964</v>
      </c>
      <c r="D16" s="19">
        <v>1.7054</v>
      </c>
      <c r="E16" s="20">
        <f t="shared" si="0"/>
        <v>36.357122598558014</v>
      </c>
      <c r="F16" s="19">
        <v>0.10306999999999999</v>
      </c>
      <c r="G16" s="41">
        <v>50955347</v>
      </c>
      <c r="H16" s="24">
        <f t="shared" si="1"/>
        <v>9.1818601145668648</v>
      </c>
      <c r="I16" s="24">
        <f t="shared" si="2"/>
        <v>89.083730615764679</v>
      </c>
    </row>
    <row r="17" spans="2:15">
      <c r="B17" s="17" t="s">
        <v>10</v>
      </c>
      <c r="C17" s="22">
        <f>AVERAGE(C7:C16)</f>
        <v>2.9934439999999998</v>
      </c>
      <c r="D17" s="22">
        <f t="shared" ref="D17:I17" si="3">AVERAGE(D7:D16)</f>
        <v>1.8342470000000002</v>
      </c>
      <c r="E17" s="23">
        <f t="shared" si="3"/>
        <v>38.658611340562651</v>
      </c>
      <c r="F17" s="22">
        <f>AVERAGE(F7:F16)</f>
        <v>0.10253700000000002</v>
      </c>
      <c r="G17" s="37">
        <f t="shared" si="3"/>
        <v>48677560.5</v>
      </c>
      <c r="H17" s="25">
        <f t="shared" si="3"/>
        <v>8.7714161033848992</v>
      </c>
      <c r="I17" s="25">
        <f t="shared" si="3"/>
        <v>85.529571869697662</v>
      </c>
      <c r="J17" s="1"/>
      <c r="K17" s="1"/>
    </row>
    <row r="20" spans="2:15">
      <c r="E20" s="7"/>
      <c r="F20" s="7"/>
      <c r="G20" s="7"/>
      <c r="H20" s="7"/>
      <c r="I20" s="7"/>
      <c r="J20" s="7"/>
      <c r="K20" s="7"/>
      <c r="L20" s="7"/>
      <c r="M20" s="7"/>
      <c r="N20" s="7"/>
      <c r="O20" s="1"/>
    </row>
    <row r="21" spans="2:15">
      <c r="E21" s="7"/>
      <c r="F21" s="7"/>
      <c r="G21" s="7"/>
      <c r="H21" s="7"/>
      <c r="I21" s="7"/>
      <c r="J21" s="7"/>
      <c r="K21" s="7"/>
      <c r="L21" s="7"/>
      <c r="M21" s="7"/>
      <c r="N21" s="7"/>
      <c r="O21" s="1"/>
    </row>
    <row r="22" spans="2:15">
      <c r="E22" s="5"/>
      <c r="F22" s="9"/>
      <c r="G22" s="9"/>
      <c r="H22" s="5"/>
      <c r="I22" s="5"/>
      <c r="J22" s="9"/>
      <c r="K22" s="5"/>
      <c r="L22" s="9"/>
      <c r="M22" s="5"/>
      <c r="N22" s="5"/>
      <c r="O22" s="6"/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3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5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21">
      <c r="A1" s="43" t="s">
        <v>61</v>
      </c>
      <c r="C1" s="16" t="s">
        <v>57</v>
      </c>
    </row>
    <row r="3" spans="1:11">
      <c r="C3" s="1" t="s">
        <v>0</v>
      </c>
      <c r="D3" s="1" t="s">
        <v>13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29</v>
      </c>
      <c r="E4" s="1"/>
      <c r="F4" s="1"/>
      <c r="G4" s="1"/>
      <c r="H4" s="1"/>
    </row>
    <row r="5" spans="1:11">
      <c r="C5" s="1" t="s">
        <v>4</v>
      </c>
      <c r="D5" s="1">
        <v>12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18">
        <v>1</v>
      </c>
      <c r="C8" s="19">
        <v>3.0872700000000002</v>
      </c>
      <c r="D8" s="19">
        <v>1.7314499999999999</v>
      </c>
      <c r="E8" s="20">
        <f>(C8-D8)/C8*100</f>
        <v>43.916469890874467</v>
      </c>
      <c r="F8" s="19">
        <v>0.10051</v>
      </c>
      <c r="G8" s="21">
        <v>41300779</v>
      </c>
      <c r="H8" s="24">
        <f>((G8/$H$3)*10)*1.23</f>
        <v>7.4421625546116035</v>
      </c>
      <c r="I8" s="24">
        <f>H8/F8</f>
        <v>74.044001140300495</v>
      </c>
    </row>
    <row r="9" spans="1:11">
      <c r="B9" s="21">
        <v>2</v>
      </c>
      <c r="C9" s="19">
        <v>2.8971300000000002</v>
      </c>
      <c r="D9" s="19">
        <v>1.68825</v>
      </c>
      <c r="E9" s="40">
        <f t="shared" ref="E9:E17" si="0">(C9-D9)/C9*100</f>
        <v>41.726812397096438</v>
      </c>
      <c r="F9" s="19">
        <v>9.9709999999999993E-2</v>
      </c>
      <c r="G9" s="21">
        <v>42080762</v>
      </c>
      <c r="H9" s="24">
        <f t="shared" ref="H9:H17" si="1">((G9/$H$3)*10)*1.23</f>
        <v>7.5827109998560305</v>
      </c>
      <c r="I9" s="24">
        <f t="shared" ref="I9:I17" si="2">H9/F9</f>
        <v>76.047648178277313</v>
      </c>
    </row>
    <row r="10" spans="1:11">
      <c r="B10" s="18">
        <v>3</v>
      </c>
      <c r="C10" s="19">
        <v>3.1244700000000001</v>
      </c>
      <c r="D10" s="19">
        <v>1.7437400000000001</v>
      </c>
      <c r="E10" s="40">
        <f t="shared" si="0"/>
        <v>44.190854768968819</v>
      </c>
      <c r="F10" s="19">
        <v>9.9949999999999997E-2</v>
      </c>
      <c r="G10" s="21">
        <v>42563405</v>
      </c>
      <c r="H10" s="24">
        <f t="shared" si="1"/>
        <v>7.6696804892655495</v>
      </c>
      <c r="I10" s="24">
        <f t="shared" si="2"/>
        <v>76.735172478894938</v>
      </c>
    </row>
    <row r="11" spans="1:11">
      <c r="B11" s="21">
        <v>4</v>
      </c>
      <c r="C11" s="19">
        <v>2.6859700000000002</v>
      </c>
      <c r="D11" s="19">
        <v>1.59751</v>
      </c>
      <c r="E11" s="20">
        <f t="shared" si="0"/>
        <v>40.523907564120229</v>
      </c>
      <c r="F11" s="19">
        <v>0.10013</v>
      </c>
      <c r="G11" s="21">
        <v>42459765</v>
      </c>
      <c r="H11" s="24">
        <f t="shared" si="1"/>
        <v>7.6510051580530325</v>
      </c>
      <c r="I11" s="24">
        <f t="shared" si="2"/>
        <v>76.410717647588456</v>
      </c>
      <c r="K11" s="11"/>
    </row>
    <row r="12" spans="1:11">
      <c r="B12" s="18">
        <v>5</v>
      </c>
      <c r="C12" s="19">
        <v>3.1202200000000002</v>
      </c>
      <c r="D12" s="19">
        <v>1.8493599999999999</v>
      </c>
      <c r="E12" s="20">
        <f t="shared" si="0"/>
        <v>40.729820333181642</v>
      </c>
      <c r="F12" s="19">
        <v>0.10045999999999999</v>
      </c>
      <c r="G12" s="21">
        <v>44380682</v>
      </c>
      <c r="H12" s="24">
        <f t="shared" si="1"/>
        <v>7.9971433402872441</v>
      </c>
      <c r="I12" s="24">
        <f t="shared" si="2"/>
        <v>79.60524925629349</v>
      </c>
    </row>
    <row r="13" spans="1:11">
      <c r="B13" s="21">
        <v>6</v>
      </c>
      <c r="C13" s="19">
        <v>2.6364100000000001</v>
      </c>
      <c r="D13" s="19">
        <v>1.4456</v>
      </c>
      <c r="E13" s="40">
        <f t="shared" si="0"/>
        <v>45.16786084106797</v>
      </c>
      <c r="F13" s="19">
        <v>0.10002999999999999</v>
      </c>
      <c r="G13" s="21">
        <v>49617272</v>
      </c>
      <c r="H13" s="24">
        <f t="shared" si="1"/>
        <v>8.9407467045689089</v>
      </c>
      <c r="I13" s="24">
        <f t="shared" si="2"/>
        <v>89.380652849834149</v>
      </c>
    </row>
    <row r="14" spans="1:11">
      <c r="B14" s="18">
        <v>7</v>
      </c>
      <c r="C14" s="19">
        <v>2.6169199999999999</v>
      </c>
      <c r="D14" s="19">
        <v>1.51572</v>
      </c>
      <c r="E14" s="20">
        <f t="shared" si="0"/>
        <v>42.080002445623101</v>
      </c>
      <c r="F14" s="19">
        <v>0.100064</v>
      </c>
      <c r="G14" s="21">
        <v>50406695</v>
      </c>
      <c r="H14" s="24">
        <f t="shared" si="1"/>
        <v>9.0829961834552311</v>
      </c>
      <c r="I14" s="24">
        <f t="shared" si="2"/>
        <v>90.771867839135268</v>
      </c>
    </row>
    <row r="15" spans="1:11">
      <c r="B15" s="21">
        <v>8</v>
      </c>
      <c r="C15" s="19">
        <v>3.48387</v>
      </c>
      <c r="D15" s="19">
        <v>1.96408</v>
      </c>
      <c r="E15" s="40">
        <f t="shared" si="0"/>
        <v>43.623613969522395</v>
      </c>
      <c r="F15" s="19">
        <v>0.1002</v>
      </c>
      <c r="G15" s="21">
        <v>38944070</v>
      </c>
      <c r="H15" s="24">
        <f t="shared" si="1"/>
        <v>7.0174971633869934</v>
      </c>
      <c r="I15" s="24">
        <f t="shared" si="2"/>
        <v>70.03490183020952</v>
      </c>
    </row>
    <row r="16" spans="1:11">
      <c r="B16" s="18">
        <v>9</v>
      </c>
      <c r="C16" s="19">
        <v>3.3657599999999999</v>
      </c>
      <c r="D16" s="19">
        <v>1.8553999999999999</v>
      </c>
      <c r="E16" s="20">
        <f t="shared" si="0"/>
        <v>44.874263167902647</v>
      </c>
      <c r="F16" s="19">
        <v>9.9959999999999993E-2</v>
      </c>
      <c r="G16" s="21">
        <v>38600150</v>
      </c>
      <c r="H16" s="24">
        <f t="shared" si="1"/>
        <v>6.9555247597724756</v>
      </c>
      <c r="I16" s="24">
        <f t="shared" si="2"/>
        <v>69.583080830056787</v>
      </c>
    </row>
    <row r="17" spans="2:14">
      <c r="B17" s="21">
        <v>10</v>
      </c>
      <c r="C17" s="19">
        <v>2.9927999999999999</v>
      </c>
      <c r="D17" s="19">
        <v>1.6444399999999999</v>
      </c>
      <c r="E17" s="20">
        <f t="shared" si="0"/>
        <v>45.053461641272392</v>
      </c>
      <c r="F17" s="19">
        <v>9.98E-2</v>
      </c>
      <c r="G17" s="21">
        <v>31415881</v>
      </c>
      <c r="H17" s="24">
        <f t="shared" si="1"/>
        <v>5.6609608549595185</v>
      </c>
      <c r="I17" s="24">
        <f t="shared" si="2"/>
        <v>56.723054658913014</v>
      </c>
    </row>
    <row r="18" spans="2:14">
      <c r="B18" s="17" t="s">
        <v>10</v>
      </c>
      <c r="C18" s="22">
        <f>AVERAGE(C8:C17)</f>
        <v>3.0010819999999998</v>
      </c>
      <c r="D18" s="22">
        <f t="shared" ref="D18:I18" si="3">AVERAGE(D8:D17)</f>
        <v>1.7035549999999997</v>
      </c>
      <c r="E18" s="23">
        <f t="shared" si="3"/>
        <v>43.188706701963014</v>
      </c>
      <c r="F18" s="22">
        <f>AVERAGE(F8:F17)</f>
        <v>0.10008140000000001</v>
      </c>
      <c r="G18" s="37">
        <f t="shared" si="3"/>
        <v>42176946.100000001</v>
      </c>
      <c r="H18" s="25">
        <f t="shared" si="3"/>
        <v>7.6000428208216579</v>
      </c>
      <c r="I18" s="25">
        <f t="shared" si="3"/>
        <v>75.93363467095034</v>
      </c>
      <c r="J18" s="1"/>
      <c r="K18" s="1"/>
    </row>
    <row r="21" spans="2:14">
      <c r="D21" s="7"/>
      <c r="E21" s="7"/>
      <c r="F21" s="7"/>
      <c r="G21" s="7"/>
      <c r="H21" s="7"/>
      <c r="I21" s="7"/>
      <c r="J21" s="7"/>
      <c r="K21" s="7"/>
      <c r="L21" s="7"/>
      <c r="M21" s="7"/>
      <c r="N21" s="1"/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"/>
    </row>
    <row r="23" spans="2:14">
      <c r="D23" s="5"/>
      <c r="E23" s="9"/>
      <c r="F23" s="9"/>
      <c r="G23" s="5"/>
      <c r="H23" s="5"/>
      <c r="I23" s="9"/>
      <c r="J23" s="5"/>
      <c r="K23" s="9"/>
      <c r="L23" s="5"/>
      <c r="M23" s="5"/>
      <c r="N23" s="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24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140625" bestFit="1" customWidth="1"/>
    <col min="5" max="5" width="12" bestFit="1" customWidth="1"/>
    <col min="6" max="6" width="9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s="16" customFormat="1" ht="21">
      <c r="A1" s="43" t="s">
        <v>61</v>
      </c>
      <c r="C1" s="16" t="s">
        <v>58</v>
      </c>
    </row>
    <row r="3" spans="1:11">
      <c r="C3" s="1" t="s">
        <v>0</v>
      </c>
      <c r="D3" s="1" t="s">
        <v>13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30</v>
      </c>
      <c r="E4" s="1" t="s">
        <v>31</v>
      </c>
      <c r="F4" s="1"/>
      <c r="G4" s="1"/>
      <c r="H4" s="1"/>
    </row>
    <row r="5" spans="1:11">
      <c r="C5" s="1" t="s">
        <v>4</v>
      </c>
      <c r="D5" s="1">
        <v>13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2">
        <v>1</v>
      </c>
      <c r="C8" s="7">
        <v>2.5554199999999998</v>
      </c>
      <c r="D8" s="7">
        <v>1.5390200000000001</v>
      </c>
      <c r="E8" s="5">
        <f>(C8-D8)/C8*100</f>
        <v>39.774283679395161</v>
      </c>
      <c r="F8" s="7">
        <v>9.9349999999999994E-2</v>
      </c>
      <c r="G8">
        <v>44178723</v>
      </c>
      <c r="H8" s="26">
        <f>((G8/$H$3)*10)*1.23</f>
        <v>7.9607514914224362</v>
      </c>
      <c r="I8" s="26">
        <f>H8/F8</f>
        <v>80.128349183919852</v>
      </c>
    </row>
    <row r="9" spans="1:11">
      <c r="B9">
        <v>2</v>
      </c>
      <c r="C9" s="7">
        <v>1.5680499999999999</v>
      </c>
      <c r="D9" s="7">
        <v>1.10832</v>
      </c>
      <c r="E9" s="9">
        <f t="shared" ref="E9:E17" si="0">(C9-D9)/C9*100</f>
        <v>29.318580402410639</v>
      </c>
      <c r="F9" s="7">
        <v>0.10036</v>
      </c>
      <c r="G9">
        <v>44257996</v>
      </c>
      <c r="H9" s="26">
        <f t="shared" ref="H9:H17" si="1">((G9/$H$3)*10)*1.23</f>
        <v>7.9750360295468061</v>
      </c>
      <c r="I9" s="26">
        <f t="shared" ref="I9:I17" si="2">H9/F9</f>
        <v>79.464288855587938</v>
      </c>
      <c r="K9" s="11"/>
    </row>
    <row r="10" spans="1:11">
      <c r="B10" s="2">
        <v>3</v>
      </c>
      <c r="C10" s="7">
        <v>1.57918</v>
      </c>
      <c r="D10" s="7">
        <v>0.99136000000000002</v>
      </c>
      <c r="E10" s="9">
        <f t="shared" si="0"/>
        <v>37.223115794272978</v>
      </c>
      <c r="F10" s="7">
        <v>0.10034</v>
      </c>
      <c r="G10">
        <v>58201582</v>
      </c>
      <c r="H10" s="26">
        <f t="shared" si="1"/>
        <v>10.487589935762635</v>
      </c>
      <c r="I10" s="26">
        <f t="shared" si="2"/>
        <v>104.52052955713211</v>
      </c>
    </row>
    <row r="11" spans="1:11">
      <c r="B11">
        <v>4</v>
      </c>
      <c r="C11" s="7">
        <v>1.962</v>
      </c>
      <c r="D11" s="7">
        <v>1.11364</v>
      </c>
      <c r="E11" s="5">
        <f t="shared" si="0"/>
        <v>43.239551478083591</v>
      </c>
      <c r="F11" s="7">
        <v>0.10038</v>
      </c>
      <c r="G11">
        <v>54691035</v>
      </c>
      <c r="H11" s="26">
        <f t="shared" si="1"/>
        <v>9.8550095810530038</v>
      </c>
      <c r="I11" s="26">
        <f t="shared" si="2"/>
        <v>98.177023122663925</v>
      </c>
      <c r="K11" s="11"/>
    </row>
    <row r="12" spans="1:11">
      <c r="B12" s="2">
        <v>5</v>
      </c>
      <c r="C12" s="7">
        <v>2.8097799999999999</v>
      </c>
      <c r="D12" s="7">
        <v>1.7460800000000001</v>
      </c>
      <c r="E12" s="5">
        <f t="shared" si="0"/>
        <v>37.857056424346389</v>
      </c>
      <c r="F12" s="7">
        <v>9.9709999999999993E-2</v>
      </c>
      <c r="G12">
        <v>52690980</v>
      </c>
      <c r="H12" s="26">
        <f t="shared" si="1"/>
        <v>9.4946111869170533</v>
      </c>
      <c r="I12" s="26">
        <f t="shared" si="2"/>
        <v>95.222256412767564</v>
      </c>
    </row>
    <row r="13" spans="1:11">
      <c r="B13">
        <v>6</v>
      </c>
      <c r="C13" s="7">
        <v>2.9820000000000002</v>
      </c>
      <c r="D13" s="7">
        <v>1.8753599999999999</v>
      </c>
      <c r="E13" s="9">
        <f t="shared" si="0"/>
        <v>37.110663983903429</v>
      </c>
      <c r="F13" s="7">
        <v>9.9540000000000003E-2</v>
      </c>
      <c r="G13">
        <v>39706376</v>
      </c>
      <c r="H13" s="26">
        <f t="shared" si="1"/>
        <v>7.1548603150204224</v>
      </c>
      <c r="I13" s="26">
        <f t="shared" si="2"/>
        <v>71.879247689576275</v>
      </c>
    </row>
    <row r="14" spans="1:11">
      <c r="B14" s="2">
        <v>7</v>
      </c>
      <c r="C14" s="7">
        <v>1.8214699999999999</v>
      </c>
      <c r="D14" s="7">
        <v>1.2695099999999999</v>
      </c>
      <c r="E14" s="5">
        <f t="shared" si="0"/>
        <v>30.302997029871481</v>
      </c>
      <c r="F14" s="7">
        <v>9.9860000000000004E-2</v>
      </c>
      <c r="G14">
        <v>51091584</v>
      </c>
      <c r="H14" s="26">
        <f t="shared" si="1"/>
        <v>9.2064092374769331</v>
      </c>
      <c r="I14" s="26">
        <f t="shared" si="2"/>
        <v>92.193162802693095</v>
      </c>
    </row>
    <row r="15" spans="1:11">
      <c r="B15">
        <v>8</v>
      </c>
      <c r="C15" s="7">
        <v>1.1328100000000001</v>
      </c>
      <c r="D15" s="7">
        <v>0.97645000000000004</v>
      </c>
      <c r="E15" s="8">
        <f t="shared" si="0"/>
        <v>13.80284425455284</v>
      </c>
      <c r="F15" s="7">
        <v>0.10032000000000001</v>
      </c>
      <c r="G15">
        <v>51101570</v>
      </c>
      <c r="H15" s="26">
        <f t="shared" si="1"/>
        <v>9.2082086571748132</v>
      </c>
      <c r="I15" s="26">
        <f t="shared" si="2"/>
        <v>91.788363807563925</v>
      </c>
    </row>
    <row r="16" spans="1:11">
      <c r="B16" s="2">
        <v>9</v>
      </c>
      <c r="C16" s="7">
        <v>2.9555199999999999</v>
      </c>
      <c r="D16" s="7">
        <v>1.8067899999999999</v>
      </c>
      <c r="E16" s="5">
        <f t="shared" si="0"/>
        <v>38.867272087483762</v>
      </c>
      <c r="F16" s="7">
        <v>9.9330000000000002E-2</v>
      </c>
      <c r="G16">
        <v>40831169</v>
      </c>
      <c r="H16" s="26">
        <f t="shared" si="1"/>
        <v>7.3575415367545034</v>
      </c>
      <c r="I16" s="26">
        <f t="shared" si="2"/>
        <v>74.071695728928859</v>
      </c>
    </row>
    <row r="17" spans="2:14">
      <c r="B17">
        <v>10</v>
      </c>
      <c r="C17" s="7">
        <v>2.5625100000000001</v>
      </c>
      <c r="D17" s="7">
        <v>1.58876</v>
      </c>
      <c r="E17" s="5">
        <f t="shared" si="0"/>
        <v>37.999851707895779</v>
      </c>
      <c r="F17" s="7">
        <v>0.10058</v>
      </c>
      <c r="G17">
        <v>39680981</v>
      </c>
      <c r="H17" s="26">
        <f t="shared" si="1"/>
        <v>7.1502842822517829</v>
      </c>
      <c r="I17" s="26">
        <f t="shared" si="2"/>
        <v>71.090517819166664</v>
      </c>
    </row>
    <row r="18" spans="2:14">
      <c r="B18" s="1" t="s">
        <v>10</v>
      </c>
      <c r="C18" s="13">
        <f>AVERAGE(C8:C17)</f>
        <v>2.1928739999999998</v>
      </c>
      <c r="D18" s="13">
        <f t="shared" ref="D18:I18" si="3">AVERAGE(D8:D17)</f>
        <v>1.401529</v>
      </c>
      <c r="E18" s="6">
        <f>AVERAGE(E8:E14,E16:E17)</f>
        <v>36.854819176407027</v>
      </c>
      <c r="F18" s="13">
        <f>AVERAGE(F8:F17)</f>
        <v>9.9976999999999983E-2</v>
      </c>
      <c r="G18" s="28">
        <f t="shared" si="3"/>
        <v>47643199.600000001</v>
      </c>
      <c r="H18" s="27">
        <f t="shared" si="3"/>
        <v>8.5850302253380395</v>
      </c>
      <c r="I18" s="27">
        <f t="shared" si="3"/>
        <v>85.853543497999993</v>
      </c>
      <c r="J18" s="1"/>
      <c r="K18" s="1"/>
    </row>
    <row r="20" spans="2:14">
      <c r="D20" t="s">
        <v>56</v>
      </c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"/>
    </row>
    <row r="23" spans="2:14">
      <c r="D23" s="7"/>
      <c r="E23" s="7"/>
      <c r="F23" s="7"/>
      <c r="G23" s="7"/>
      <c r="H23" s="7"/>
      <c r="I23" s="7"/>
      <c r="J23" s="7"/>
      <c r="K23" s="7"/>
      <c r="L23" s="7"/>
      <c r="M23" s="7"/>
      <c r="N23" s="1"/>
    </row>
    <row r="24" spans="2:14">
      <c r="D24" s="5"/>
      <c r="E24" s="9"/>
      <c r="F24" s="9"/>
      <c r="G24" s="5"/>
      <c r="H24" s="5"/>
      <c r="I24" s="9"/>
      <c r="J24" s="5"/>
      <c r="K24" s="8"/>
      <c r="L24" s="5"/>
      <c r="M24" s="5"/>
      <c r="N24" s="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26"/>
  <sheetViews>
    <sheetView topLeftCell="A3" workbookViewId="0">
      <selection activeCell="A3" sqref="A3"/>
    </sheetView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6.7109375" bestFit="1" customWidth="1"/>
    <col min="5" max="5" width="12" bestFit="1" customWidth="1"/>
    <col min="6" max="6" width="14.8554687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18.75">
      <c r="C1" s="16" t="s">
        <v>55</v>
      </c>
    </row>
    <row r="3" spans="1:11" ht="21">
      <c r="A3" s="43" t="s">
        <v>61</v>
      </c>
      <c r="C3" s="1" t="s">
        <v>0</v>
      </c>
      <c r="D3" s="1" t="s">
        <v>32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29</v>
      </c>
      <c r="E4" s="1"/>
      <c r="F4" s="1"/>
      <c r="G4" s="1"/>
      <c r="H4" s="1"/>
    </row>
    <row r="5" spans="1:11">
      <c r="C5" s="1" t="s">
        <v>4</v>
      </c>
      <c r="D5" s="1">
        <v>14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3"/>
      <c r="K7" s="3"/>
    </row>
    <row r="8" spans="1:11">
      <c r="B8" s="18">
        <v>1</v>
      </c>
      <c r="C8" s="19">
        <v>2.70526</v>
      </c>
      <c r="D8" s="19">
        <v>1.3363799999999999</v>
      </c>
      <c r="E8" s="20">
        <f>(C8-D8)/C8*100</f>
        <v>50.600681635036935</v>
      </c>
      <c r="F8" s="19">
        <v>0.10384</v>
      </c>
      <c r="G8" s="21">
        <v>42235164</v>
      </c>
      <c r="H8" s="24">
        <f>((G8/$H$3)*10)*1.23</f>
        <v>7.6105333511670583</v>
      </c>
      <c r="I8" s="24">
        <f>H8/F8</f>
        <v>73.290960623719741</v>
      </c>
    </row>
    <row r="9" spans="1:11">
      <c r="B9" s="21">
        <v>2</v>
      </c>
      <c r="C9" s="19">
        <v>2.1949800000000002</v>
      </c>
      <c r="D9" s="19">
        <v>1.1343700000000001</v>
      </c>
      <c r="E9" s="40">
        <f t="shared" ref="E9:E17" si="0">(C9-D9)/C9*100</f>
        <v>48.319802458336746</v>
      </c>
      <c r="F9" s="19">
        <v>0.10375</v>
      </c>
      <c r="G9" s="21">
        <v>47943216</v>
      </c>
      <c r="H9" s="24">
        <f t="shared" ref="H9:H17" si="1">((G9/$H$3)*10)*1.23</f>
        <v>8.6390914530415017</v>
      </c>
      <c r="I9" s="24">
        <f t="shared" ref="I9:I17" si="2">H9/F9</f>
        <v>83.268351354616883</v>
      </c>
    </row>
    <row r="10" spans="1:11">
      <c r="B10" s="18">
        <v>3</v>
      </c>
      <c r="C10" s="19">
        <v>2.3518400000000002</v>
      </c>
      <c r="D10" s="19">
        <v>1.2256199999999999</v>
      </c>
      <c r="E10" s="40">
        <f t="shared" si="0"/>
        <v>47.886761004149946</v>
      </c>
      <c r="F10" s="19">
        <v>0.10231</v>
      </c>
      <c r="G10" s="21">
        <v>38949172</v>
      </c>
      <c r="H10" s="24">
        <f t="shared" si="1"/>
        <v>7.0184165144082824</v>
      </c>
      <c r="I10" s="24">
        <f t="shared" si="2"/>
        <v>68.599516317156514</v>
      </c>
    </row>
    <row r="11" spans="1:11">
      <c r="B11" s="21">
        <v>4</v>
      </c>
      <c r="C11" s="19">
        <v>2.71163</v>
      </c>
      <c r="D11" s="19">
        <v>1.43869</v>
      </c>
      <c r="E11" s="20">
        <f t="shared" si="0"/>
        <v>46.943720197814599</v>
      </c>
      <c r="F11" s="19">
        <v>0.10249</v>
      </c>
      <c r="G11" s="21">
        <v>43774762</v>
      </c>
      <c r="H11" s="24">
        <f t="shared" si="1"/>
        <v>7.8879600453404262</v>
      </c>
      <c r="I11" s="24">
        <f t="shared" si="2"/>
        <v>76.963216365893516</v>
      </c>
      <c r="K11" s="11"/>
    </row>
    <row r="12" spans="1:11">
      <c r="B12" s="18">
        <v>5</v>
      </c>
      <c r="C12" s="19">
        <v>2.5447299999999999</v>
      </c>
      <c r="D12" s="19">
        <v>1.4175</v>
      </c>
      <c r="E12" s="20">
        <f t="shared" si="0"/>
        <v>44.296644437720303</v>
      </c>
      <c r="F12" s="19">
        <v>0.1023</v>
      </c>
      <c r="G12" s="21">
        <v>42758382</v>
      </c>
      <c r="H12" s="24">
        <f t="shared" si="1"/>
        <v>7.7048142219346225</v>
      </c>
      <c r="I12" s="24">
        <f t="shared" si="2"/>
        <v>75.315877047259264</v>
      </c>
    </row>
    <row r="13" spans="1:11">
      <c r="B13" s="21">
        <v>6</v>
      </c>
      <c r="C13" s="19">
        <v>2.4248099999999999</v>
      </c>
      <c r="D13" s="19">
        <v>1.13913</v>
      </c>
      <c r="E13" s="40">
        <f t="shared" si="0"/>
        <v>53.021886250881508</v>
      </c>
      <c r="F13" s="19">
        <v>0.10249999999999999</v>
      </c>
      <c r="G13" s="21">
        <v>48172958</v>
      </c>
      <c r="H13" s="24">
        <f t="shared" si="1"/>
        <v>8.6804896385241896</v>
      </c>
      <c r="I13" s="24">
        <f t="shared" si="2"/>
        <v>84.687703790479901</v>
      </c>
    </row>
    <row r="14" spans="1:11">
      <c r="B14" s="18">
        <v>7</v>
      </c>
      <c r="C14" s="19">
        <v>2.5270800000000002</v>
      </c>
      <c r="D14" s="19">
        <v>1.1754199999999999</v>
      </c>
      <c r="E14" s="20">
        <f t="shared" si="0"/>
        <v>53.487028507209914</v>
      </c>
      <c r="F14" s="19">
        <v>0.10201</v>
      </c>
      <c r="G14" s="21">
        <v>45257629</v>
      </c>
      <c r="H14" s="24">
        <f t="shared" si="1"/>
        <v>8.1551641399864199</v>
      </c>
      <c r="I14" s="24">
        <f t="shared" si="2"/>
        <v>79.944751886936771</v>
      </c>
    </row>
    <row r="15" spans="1:11">
      <c r="B15" s="21">
        <v>8</v>
      </c>
      <c r="C15" s="19">
        <v>2.8861300000000001</v>
      </c>
      <c r="D15" s="19">
        <v>1.5866899999999999</v>
      </c>
      <c r="E15" s="40">
        <f t="shared" si="0"/>
        <v>45.023612934968284</v>
      </c>
      <c r="F15" s="19">
        <v>0.10062</v>
      </c>
      <c r="G15" s="21">
        <v>42686107</v>
      </c>
      <c r="H15" s="24">
        <f t="shared" si="1"/>
        <v>7.6917906831138527</v>
      </c>
      <c r="I15" s="24">
        <f t="shared" si="2"/>
        <v>76.443954314389316</v>
      </c>
    </row>
    <row r="16" spans="1:11">
      <c r="B16" s="18">
        <v>9</v>
      </c>
      <c r="C16" s="19">
        <v>2.3853800000000001</v>
      </c>
      <c r="D16" s="19">
        <v>1.25078</v>
      </c>
      <c r="E16" s="20">
        <f t="shared" si="0"/>
        <v>47.564748593515496</v>
      </c>
      <c r="F16" s="19">
        <v>0.10248</v>
      </c>
      <c r="G16" s="21">
        <v>38018667</v>
      </c>
      <c r="H16" s="24">
        <f t="shared" si="1"/>
        <v>6.8507448715107264</v>
      </c>
      <c r="I16" s="24">
        <f t="shared" si="2"/>
        <v>66.849579152134325</v>
      </c>
    </row>
    <row r="17" spans="2:14">
      <c r="B17" s="21">
        <v>10</v>
      </c>
      <c r="C17" s="19">
        <v>2.9359799999999998</v>
      </c>
      <c r="D17" s="19">
        <v>1.5608900000000001</v>
      </c>
      <c r="E17" s="20">
        <f t="shared" si="0"/>
        <v>46.835809508239151</v>
      </c>
      <c r="F17" s="19">
        <v>0.10306999999999999</v>
      </c>
      <c r="G17" s="21">
        <v>37184258</v>
      </c>
      <c r="H17" s="24">
        <f t="shared" si="1"/>
        <v>6.7003891744661042</v>
      </c>
      <c r="I17" s="24">
        <f t="shared" si="2"/>
        <v>65.008141791657167</v>
      </c>
    </row>
    <row r="18" spans="2:14">
      <c r="B18" s="17" t="s">
        <v>10</v>
      </c>
      <c r="C18" s="22">
        <f>AVERAGE(C8:C17)</f>
        <v>2.5667820000000008</v>
      </c>
      <c r="D18" s="22">
        <f t="shared" ref="D18:I18" si="3">AVERAGE(D8:D17)</f>
        <v>1.3265470000000001</v>
      </c>
      <c r="E18" s="23">
        <f t="shared" si="3"/>
        <v>48.398069552787291</v>
      </c>
      <c r="F18" s="22">
        <f>AVERAGE(F8:F17)</f>
        <v>0.10253700000000002</v>
      </c>
      <c r="G18" s="37">
        <f t="shared" si="3"/>
        <v>42698031.5</v>
      </c>
      <c r="H18" s="25">
        <f t="shared" si="3"/>
        <v>7.6939394093493174</v>
      </c>
      <c r="I18" s="25">
        <f t="shared" si="3"/>
        <v>75.03720526442433</v>
      </c>
      <c r="J18" s="1"/>
      <c r="K18" s="1"/>
    </row>
    <row r="24" spans="2:14">
      <c r="D24" s="7"/>
      <c r="E24" s="7"/>
      <c r="F24" s="7"/>
      <c r="G24" s="7"/>
      <c r="H24" s="7"/>
      <c r="I24" s="7"/>
      <c r="J24" s="7"/>
      <c r="K24" s="7"/>
      <c r="L24" s="7"/>
      <c r="M24" s="7"/>
      <c r="N24" s="1"/>
    </row>
    <row r="25" spans="2:14">
      <c r="D25" s="7"/>
      <c r="E25" s="7"/>
      <c r="F25" s="7"/>
      <c r="G25" s="7"/>
      <c r="H25" s="7"/>
      <c r="I25" s="7"/>
      <c r="J25" s="7"/>
      <c r="K25" s="7"/>
      <c r="L25" s="7"/>
      <c r="M25" s="7"/>
      <c r="N25" s="1"/>
    </row>
    <row r="26" spans="2:14">
      <c r="D26" s="5"/>
      <c r="E26" s="9"/>
      <c r="F26" s="9"/>
      <c r="G26" s="5"/>
      <c r="H26" s="5"/>
      <c r="I26" s="9"/>
      <c r="J26" s="5"/>
      <c r="K26" s="9"/>
      <c r="L26" s="5"/>
      <c r="M26" s="5"/>
      <c r="N26" s="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24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5.7109375" bestFit="1" customWidth="1"/>
    <col min="5" max="5" width="12" bestFit="1" customWidth="1"/>
    <col min="6" max="6" width="15" bestFit="1" customWidth="1"/>
    <col min="7" max="7" width="20.28515625" bestFit="1" customWidth="1"/>
    <col min="8" max="8" width="12" bestFit="1" customWidth="1"/>
    <col min="9" max="9" width="28.5703125" bestFit="1" customWidth="1"/>
    <col min="10" max="12" width="12" bestFit="1" customWidth="1"/>
  </cols>
  <sheetData>
    <row r="1" spans="1:11" ht="21">
      <c r="A1" s="43" t="s">
        <v>61</v>
      </c>
      <c r="C1" s="16" t="s">
        <v>59</v>
      </c>
    </row>
    <row r="3" spans="1:11">
      <c r="C3" s="1" t="s">
        <v>0</v>
      </c>
      <c r="D3" s="1" t="s">
        <v>32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" t="s">
        <v>29</v>
      </c>
      <c r="E4" s="1"/>
      <c r="F4" s="1" t="s">
        <v>33</v>
      </c>
      <c r="G4" s="1"/>
      <c r="H4" s="1"/>
    </row>
    <row r="5" spans="1:11">
      <c r="C5" s="1" t="s">
        <v>4</v>
      </c>
      <c r="D5" s="1">
        <v>15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17"/>
      <c r="K7" s="3"/>
    </row>
    <row r="8" spans="1:11">
      <c r="B8" s="18">
        <v>1</v>
      </c>
      <c r="C8" s="19">
        <v>3.2250299999999998</v>
      </c>
      <c r="D8" s="19">
        <v>1.99488</v>
      </c>
      <c r="E8" s="20">
        <f>(C8-D8)/C8*100</f>
        <v>38.143831220174697</v>
      </c>
      <c r="F8" s="19">
        <v>0.10063</v>
      </c>
      <c r="G8" s="21">
        <v>46226993</v>
      </c>
      <c r="H8" s="24">
        <f>((G8/$H$3)*10)*1.23</f>
        <v>8.3298379509232188</v>
      </c>
      <c r="I8" s="24">
        <f>H8/F8</f>
        <v>82.776885132894947</v>
      </c>
      <c r="J8" s="21"/>
    </row>
    <row r="9" spans="1:11">
      <c r="B9" s="21">
        <v>2</v>
      </c>
      <c r="C9" s="19">
        <v>3.30098</v>
      </c>
      <c r="D9" s="19">
        <v>1.75003</v>
      </c>
      <c r="E9" s="40">
        <f t="shared" ref="E9:E17" si="0">(C9-D9)/C9*100</f>
        <v>46.984531866294255</v>
      </c>
      <c r="F9" s="19">
        <v>9.987E-2</v>
      </c>
      <c r="G9" s="21">
        <v>40273285</v>
      </c>
      <c r="H9" s="24">
        <f t="shared" ref="H9:H17" si="1">((G9/$H$3)*10)*1.23</f>
        <v>7.257014052403254</v>
      </c>
      <c r="I9" s="24">
        <f t="shared" ref="I9:I17" si="2">H9/F9</f>
        <v>72.664604509895398</v>
      </c>
      <c r="J9" s="21"/>
    </row>
    <row r="10" spans="1:11">
      <c r="B10" s="18">
        <v>3</v>
      </c>
      <c r="C10" s="19">
        <v>3.58534</v>
      </c>
      <c r="D10" s="19">
        <v>2.18642</v>
      </c>
      <c r="E10" s="40">
        <f t="shared" si="0"/>
        <v>39.017777951324</v>
      </c>
      <c r="F10" s="19">
        <v>0.10009999999999999</v>
      </c>
      <c r="G10" s="21">
        <v>38889375</v>
      </c>
      <c r="H10" s="24">
        <f t="shared" si="1"/>
        <v>7.0076414393357727</v>
      </c>
      <c r="I10" s="24">
        <f t="shared" si="2"/>
        <v>70.006407985372363</v>
      </c>
      <c r="J10" s="21"/>
    </row>
    <row r="11" spans="1:11">
      <c r="B11" s="21">
        <v>4</v>
      </c>
      <c r="C11" s="19">
        <v>2.9288799999999999</v>
      </c>
      <c r="D11" s="19">
        <v>1.57552</v>
      </c>
      <c r="E11" s="20">
        <f t="shared" si="0"/>
        <v>46.20742399825189</v>
      </c>
      <c r="F11" s="19">
        <v>0.10002999999999999</v>
      </c>
      <c r="G11" s="21">
        <v>52568967</v>
      </c>
      <c r="H11" s="24">
        <f t="shared" si="1"/>
        <v>9.4726251469013008</v>
      </c>
      <c r="I11" s="24">
        <f t="shared" si="2"/>
        <v>94.697842116378098</v>
      </c>
      <c r="J11" s="21"/>
      <c r="K11" s="11"/>
    </row>
    <row r="12" spans="1:11">
      <c r="B12" s="18">
        <v>5</v>
      </c>
      <c r="C12" s="19">
        <v>3.7258300000000002</v>
      </c>
      <c r="D12" s="19">
        <v>1.82315</v>
      </c>
      <c r="E12" s="20">
        <f t="shared" si="0"/>
        <v>51.067278968713012</v>
      </c>
      <c r="F12" s="19">
        <v>9.937E-2</v>
      </c>
      <c r="G12" s="21">
        <v>40678568</v>
      </c>
      <c r="H12" s="24">
        <f t="shared" si="1"/>
        <v>7.3300437152728248</v>
      </c>
      <c r="I12" s="24">
        <f t="shared" si="2"/>
        <v>73.765157645897403</v>
      </c>
      <c r="J12" s="21"/>
    </row>
    <row r="13" spans="1:11">
      <c r="B13" s="21">
        <v>6</v>
      </c>
      <c r="C13" s="19">
        <v>2.4836999999999998</v>
      </c>
      <c r="D13" s="19">
        <v>1.3860600000000001</v>
      </c>
      <c r="E13" s="40">
        <f t="shared" si="0"/>
        <v>44.193743205701161</v>
      </c>
      <c r="F13" s="19">
        <v>9.9879999999999997E-2</v>
      </c>
      <c r="G13" s="21">
        <v>43028611</v>
      </c>
      <c r="H13" s="24">
        <f t="shared" si="1"/>
        <v>7.753507931682087</v>
      </c>
      <c r="I13" s="24">
        <f t="shared" si="2"/>
        <v>77.628233196656865</v>
      </c>
      <c r="J13" s="21"/>
    </row>
    <row r="14" spans="1:11">
      <c r="B14" s="18">
        <v>7</v>
      </c>
      <c r="C14" s="19">
        <v>2.3699400000000002</v>
      </c>
      <c r="D14" s="19">
        <v>1.25864</v>
      </c>
      <c r="E14" s="20">
        <f t="shared" si="0"/>
        <v>46.891482484788646</v>
      </c>
      <c r="F14" s="19">
        <v>9.9570000000000006E-2</v>
      </c>
      <c r="G14" s="21">
        <v>49166136</v>
      </c>
      <c r="H14" s="24">
        <f t="shared" si="1"/>
        <v>8.8594545951334602</v>
      </c>
      <c r="I14" s="24">
        <f t="shared" si="2"/>
        <v>88.977147686386061</v>
      </c>
      <c r="J14" s="21"/>
    </row>
    <row r="15" spans="1:11">
      <c r="B15" s="21">
        <v>8</v>
      </c>
      <c r="C15" s="19">
        <v>3.2316400000000001</v>
      </c>
      <c r="D15" s="19">
        <v>1.7676099999999999</v>
      </c>
      <c r="E15" s="40">
        <f t="shared" si="0"/>
        <v>45.303004047480542</v>
      </c>
      <c r="F15" s="19">
        <v>0.10017</v>
      </c>
      <c r="G15" s="21">
        <v>43501229</v>
      </c>
      <c r="H15" s="24">
        <f t="shared" si="1"/>
        <v>7.8386709738183002</v>
      </c>
      <c r="I15" s="24">
        <f t="shared" si="2"/>
        <v>78.253678484758922</v>
      </c>
      <c r="J15" s="21"/>
    </row>
    <row r="16" spans="1:11">
      <c r="B16" s="18">
        <v>9</v>
      </c>
      <c r="C16" s="19">
        <v>2.2579500000000001</v>
      </c>
      <c r="D16" s="19">
        <v>1.17154</v>
      </c>
      <c r="E16" s="20">
        <f t="shared" si="0"/>
        <v>48.114882969064858</v>
      </c>
      <c r="F16" s="19">
        <v>0.10009999999999999</v>
      </c>
      <c r="G16" s="21">
        <v>44673351</v>
      </c>
      <c r="H16" s="24">
        <f t="shared" si="1"/>
        <v>8.0498806088190449</v>
      </c>
      <c r="I16" s="24">
        <f t="shared" si="2"/>
        <v>80.418387700489959</v>
      </c>
      <c r="J16" s="21"/>
    </row>
    <row r="17" spans="2:14">
      <c r="B17" s="21">
        <v>10</v>
      </c>
      <c r="C17" s="19">
        <v>3.0004400000000002</v>
      </c>
      <c r="D17" s="19">
        <v>1.7396799999999999</v>
      </c>
      <c r="E17" s="20">
        <f t="shared" si="0"/>
        <v>42.019170521656832</v>
      </c>
      <c r="F17" s="19">
        <v>0.10034999999999999</v>
      </c>
      <c r="G17" s="21">
        <v>41746728</v>
      </c>
      <c r="H17" s="24">
        <f t="shared" si="1"/>
        <v>7.5225199965152179</v>
      </c>
      <c r="I17" s="24">
        <f t="shared" si="2"/>
        <v>74.962830059942391</v>
      </c>
      <c r="J17" s="21"/>
    </row>
    <row r="18" spans="2:14">
      <c r="B18" s="17" t="s">
        <v>10</v>
      </c>
      <c r="C18" s="22">
        <f>AVERAGE(C8:C17)</f>
        <v>3.0109729999999999</v>
      </c>
      <c r="D18" s="22">
        <f t="shared" ref="D18:I18" si="3">AVERAGE(D8:D17)</f>
        <v>1.6653530000000001</v>
      </c>
      <c r="E18" s="23">
        <f t="shared" si="3"/>
        <v>44.794312723344987</v>
      </c>
      <c r="F18" s="22">
        <f>AVERAGE(F8:F17)</f>
        <v>0.100007</v>
      </c>
      <c r="G18" s="37">
        <f t="shared" si="3"/>
        <v>44075324.299999997</v>
      </c>
      <c r="H18" s="25">
        <f t="shared" si="3"/>
        <v>7.9421196410804482</v>
      </c>
      <c r="I18" s="25">
        <f t="shared" si="3"/>
        <v>79.415117451867232</v>
      </c>
      <c r="J18" s="17"/>
      <c r="K18" s="1"/>
    </row>
    <row r="19" spans="2:14">
      <c r="B19" s="21"/>
      <c r="C19" s="21"/>
      <c r="D19" s="21"/>
      <c r="E19" s="21"/>
      <c r="F19" s="21"/>
      <c r="G19" s="21"/>
      <c r="H19" s="21"/>
      <c r="I19" s="21"/>
      <c r="J19" s="21"/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"/>
    </row>
    <row r="23" spans="2:14">
      <c r="D23" s="7"/>
      <c r="E23" s="7"/>
      <c r="F23" s="7"/>
      <c r="G23" s="7"/>
      <c r="H23" s="7"/>
      <c r="I23" s="7"/>
      <c r="J23" s="7"/>
      <c r="K23" s="7"/>
      <c r="L23" s="7"/>
      <c r="M23" s="7"/>
      <c r="N23" s="1"/>
    </row>
    <row r="24" spans="2:14">
      <c r="D24" s="5"/>
      <c r="E24" s="9"/>
      <c r="F24" s="9"/>
      <c r="G24" s="5"/>
      <c r="H24" s="5"/>
      <c r="I24" s="9"/>
      <c r="J24" s="5"/>
      <c r="K24" s="9"/>
      <c r="L24" s="5"/>
      <c r="M24" s="5"/>
      <c r="N24" s="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23"/>
  <sheetViews>
    <sheetView workbookViewId="0"/>
  </sheetViews>
  <sheetFormatPr defaultRowHeight="15"/>
  <cols>
    <col min="1" max="1" width="17.5703125" bestFit="1" customWidth="1"/>
    <col min="2" max="2" width="8.28515625" bestFit="1" customWidth="1"/>
    <col min="3" max="3" width="14" bestFit="1" customWidth="1"/>
    <col min="4" max="4" width="15.7109375" bestFit="1" customWidth="1"/>
    <col min="5" max="5" width="12" bestFit="1" customWidth="1"/>
    <col min="6" max="6" width="15" bestFit="1" customWidth="1"/>
    <col min="7" max="7" width="20.28515625" bestFit="1" customWidth="1"/>
    <col min="8" max="8" width="12" bestFit="1" customWidth="1"/>
    <col min="9" max="9" width="28.5703125" bestFit="1" customWidth="1"/>
    <col min="10" max="11" width="12" bestFit="1" customWidth="1"/>
  </cols>
  <sheetData>
    <row r="1" spans="1:11" ht="21">
      <c r="A1" s="43" t="s">
        <v>61</v>
      </c>
      <c r="C1" s="16" t="s">
        <v>60</v>
      </c>
    </row>
    <row r="3" spans="1:11">
      <c r="C3" s="1" t="s">
        <v>0</v>
      </c>
      <c r="D3" s="1" t="s">
        <v>34</v>
      </c>
      <c r="E3" s="1"/>
      <c r="F3" s="1"/>
      <c r="G3" s="1" t="s">
        <v>39</v>
      </c>
      <c r="H3" s="1">
        <v>68259672.907199994</v>
      </c>
    </row>
    <row r="4" spans="1:11">
      <c r="C4" s="1" t="s">
        <v>2</v>
      </c>
      <c r="D4" s="15">
        <v>40952</v>
      </c>
      <c r="E4" s="1"/>
      <c r="F4" s="1" t="s">
        <v>15</v>
      </c>
      <c r="G4" s="1"/>
      <c r="H4" s="1"/>
    </row>
    <row r="5" spans="1:11">
      <c r="C5" s="1" t="s">
        <v>4</v>
      </c>
      <c r="D5" s="1">
        <v>16</v>
      </c>
      <c r="E5" s="1"/>
      <c r="F5" s="1"/>
      <c r="G5" s="1"/>
      <c r="H5" s="1"/>
    </row>
    <row r="7" spans="1:11">
      <c r="B7" s="17" t="s">
        <v>5</v>
      </c>
      <c r="C7" s="17" t="s">
        <v>7</v>
      </c>
      <c r="D7" s="17" t="s">
        <v>6</v>
      </c>
      <c r="E7" s="17" t="s">
        <v>8</v>
      </c>
      <c r="F7" s="17" t="s">
        <v>9</v>
      </c>
      <c r="G7" s="17" t="s">
        <v>42</v>
      </c>
      <c r="H7" s="17" t="s">
        <v>41</v>
      </c>
      <c r="I7" s="17" t="s">
        <v>40</v>
      </c>
      <c r="J7" s="17"/>
      <c r="K7" s="3"/>
    </row>
    <row r="8" spans="1:11">
      <c r="B8" s="18">
        <v>1</v>
      </c>
      <c r="C8" s="19">
        <v>2.6444100000000001</v>
      </c>
      <c r="D8" s="19">
        <v>1.48638</v>
      </c>
      <c r="E8" s="20">
        <f>(C8-D8)/C8*100</f>
        <v>43.791620815229109</v>
      </c>
      <c r="F8" s="19">
        <v>9.9809999999999996E-2</v>
      </c>
      <c r="G8" s="21">
        <v>22393439</v>
      </c>
      <c r="H8" s="24">
        <f>((G8/$H$3)*10)*1.23</f>
        <v>4.0351687602497561</v>
      </c>
      <c r="I8" s="24">
        <f>H8/F8</f>
        <v>40.428501755833643</v>
      </c>
      <c r="J8" s="21"/>
    </row>
    <row r="9" spans="1:11">
      <c r="B9" s="21">
        <v>2</v>
      </c>
      <c r="C9" s="19">
        <v>2.3968799999999999</v>
      </c>
      <c r="D9" s="19">
        <v>1.32298</v>
      </c>
      <c r="E9" s="40">
        <f t="shared" ref="E9:E17" si="0">(C9-D9)/C9*100</f>
        <v>44.804078635559556</v>
      </c>
      <c r="F9" s="19">
        <v>9.9860000000000004E-2</v>
      </c>
      <c r="G9" s="21">
        <v>29180999</v>
      </c>
      <c r="H9" s="24">
        <f t="shared" ref="H9:H17" si="1">((G9/$H$3)*10)*1.23</f>
        <v>5.2582479876217025</v>
      </c>
      <c r="I9" s="24">
        <f t="shared" ref="I9:I17" si="2">H9/F9</f>
        <v>52.656198554192891</v>
      </c>
      <c r="J9" s="21"/>
    </row>
    <row r="10" spans="1:11">
      <c r="B10" s="18">
        <v>3</v>
      </c>
      <c r="C10" s="19">
        <v>2.3544999999999998</v>
      </c>
      <c r="D10" s="19">
        <v>1.36361</v>
      </c>
      <c r="E10" s="40">
        <f t="shared" si="0"/>
        <v>42.084943724782327</v>
      </c>
      <c r="F10" s="19">
        <v>9.9949999999999997E-2</v>
      </c>
      <c r="G10" s="21">
        <v>21336591</v>
      </c>
      <c r="H10" s="24">
        <f t="shared" si="1"/>
        <v>3.8447308362697701</v>
      </c>
      <c r="I10" s="24">
        <f t="shared" si="2"/>
        <v>38.46654163351446</v>
      </c>
      <c r="J10" s="21"/>
    </row>
    <row r="11" spans="1:11">
      <c r="B11" s="21">
        <v>4</v>
      </c>
      <c r="C11" s="19">
        <v>2.6360899999999998</v>
      </c>
      <c r="D11" s="19">
        <v>1.3365199999999999</v>
      </c>
      <c r="E11" s="20">
        <f t="shared" si="0"/>
        <v>49.299151394679242</v>
      </c>
      <c r="F11" s="19">
        <v>0.10019</v>
      </c>
      <c r="G11" s="21">
        <v>33812455</v>
      </c>
      <c r="H11" s="24">
        <f t="shared" si="1"/>
        <v>6.092809689630549</v>
      </c>
      <c r="I11" s="24">
        <f t="shared" si="2"/>
        <v>60.812553045519003</v>
      </c>
      <c r="J11" s="21"/>
      <c r="K11" s="11"/>
    </row>
    <row r="12" spans="1:11">
      <c r="B12" s="18">
        <v>5</v>
      </c>
      <c r="C12" s="19">
        <v>2.6405099999999999</v>
      </c>
      <c r="D12" s="19">
        <v>1.4527099999999999</v>
      </c>
      <c r="E12" s="20">
        <f t="shared" si="0"/>
        <v>44.983734202862323</v>
      </c>
      <c r="F12" s="19">
        <v>9.9540000000000003E-2</v>
      </c>
      <c r="G12" s="21">
        <v>26997991</v>
      </c>
      <c r="H12" s="24">
        <f t="shared" si="1"/>
        <v>4.8648825163791969</v>
      </c>
      <c r="I12" s="24">
        <f t="shared" si="2"/>
        <v>48.873643925850878</v>
      </c>
      <c r="J12" s="21"/>
    </row>
    <row r="13" spans="1:11">
      <c r="B13" s="21">
        <v>6</v>
      </c>
      <c r="C13" s="19">
        <v>2.8561800000000002</v>
      </c>
      <c r="D13" s="19">
        <v>1.5890899999999999</v>
      </c>
      <c r="E13" s="40">
        <f t="shared" si="0"/>
        <v>44.363100364822955</v>
      </c>
      <c r="F13" s="19">
        <v>0.10001</v>
      </c>
      <c r="G13" s="21">
        <v>36250858</v>
      </c>
      <c r="H13" s="24">
        <f t="shared" si="1"/>
        <v>6.532195869238751</v>
      </c>
      <c r="I13" s="24">
        <f t="shared" si="2"/>
        <v>65.315427149672544</v>
      </c>
      <c r="J13" s="21"/>
    </row>
    <row r="14" spans="1:11">
      <c r="B14" s="18">
        <v>7</v>
      </c>
      <c r="C14" s="19">
        <v>2.9837899999999999</v>
      </c>
      <c r="D14" s="19">
        <v>1.59002</v>
      </c>
      <c r="E14" s="20">
        <f t="shared" si="0"/>
        <v>46.711397249806453</v>
      </c>
      <c r="F14" s="19">
        <v>9.9860000000000004E-2</v>
      </c>
      <c r="G14" s="21">
        <v>27275314</v>
      </c>
      <c r="H14" s="24">
        <f t="shared" si="1"/>
        <v>4.9148545240774677</v>
      </c>
      <c r="I14" s="24">
        <f t="shared" si="2"/>
        <v>49.217449670313115</v>
      </c>
      <c r="J14" s="21"/>
    </row>
    <row r="15" spans="1:11">
      <c r="B15" s="21">
        <v>8</v>
      </c>
      <c r="C15" s="19">
        <v>2.8912399999999998</v>
      </c>
      <c r="D15" s="19">
        <v>1.6581900000000001</v>
      </c>
      <c r="E15" s="40">
        <f t="shared" si="0"/>
        <v>42.647791259113731</v>
      </c>
      <c r="F15" s="19">
        <v>0.10023</v>
      </c>
      <c r="G15" s="21">
        <v>27269847</v>
      </c>
      <c r="H15" s="24">
        <f t="shared" si="1"/>
        <v>4.9138694021579497</v>
      </c>
      <c r="I15" s="24">
        <f t="shared" si="2"/>
        <v>49.025934372522691</v>
      </c>
      <c r="J15" s="21"/>
    </row>
    <row r="16" spans="1:11">
      <c r="B16" s="18">
        <v>9</v>
      </c>
      <c r="C16" s="19">
        <v>2.7302200000000001</v>
      </c>
      <c r="D16" s="19">
        <v>1.5822400000000001</v>
      </c>
      <c r="E16" s="20">
        <f t="shared" si="0"/>
        <v>42.047161034641896</v>
      </c>
      <c r="F16" s="19">
        <v>0.10048</v>
      </c>
      <c r="G16" s="21">
        <v>30480731</v>
      </c>
      <c r="H16" s="24">
        <f t="shared" si="1"/>
        <v>5.4924522098091444</v>
      </c>
      <c r="I16" s="24">
        <f t="shared" si="2"/>
        <v>54.662143807813941</v>
      </c>
      <c r="J16" s="21"/>
    </row>
    <row r="17" spans="2:14">
      <c r="B17" s="21">
        <v>10</v>
      </c>
      <c r="C17" s="19">
        <v>2.3248899999999999</v>
      </c>
      <c r="D17" s="19">
        <v>1.33948</v>
      </c>
      <c r="E17" s="20">
        <f t="shared" si="0"/>
        <v>42.385231129214709</v>
      </c>
      <c r="F17" s="19">
        <v>0.10042</v>
      </c>
      <c r="G17" s="21">
        <v>23969295</v>
      </c>
      <c r="H17" s="24">
        <f t="shared" si="1"/>
        <v>4.319128937239638</v>
      </c>
      <c r="I17" s="24">
        <f t="shared" si="2"/>
        <v>43.010644664804204</v>
      </c>
      <c r="J17" s="21"/>
    </row>
    <row r="18" spans="2:14">
      <c r="B18" s="17" t="s">
        <v>10</v>
      </c>
      <c r="C18" s="22">
        <f>AVERAGE(C8:C17)</f>
        <v>2.6458710000000001</v>
      </c>
      <c r="D18" s="22">
        <f t="shared" ref="D18:I18" si="3">AVERAGE(D8:D17)</f>
        <v>1.4721220000000002</v>
      </c>
      <c r="E18" s="23">
        <f t="shared" si="3"/>
        <v>44.311820981071229</v>
      </c>
      <c r="F18" s="22">
        <f>AVERAGE(F8:F17)</f>
        <v>0.10003500000000001</v>
      </c>
      <c r="G18" s="17">
        <f t="shared" si="3"/>
        <v>27896752</v>
      </c>
      <c r="H18" s="25">
        <f t="shared" si="3"/>
        <v>5.0268340732673931</v>
      </c>
      <c r="I18" s="25">
        <f t="shared" si="3"/>
        <v>50.246903858003733</v>
      </c>
      <c r="J18" s="17"/>
      <c r="K18" s="1"/>
    </row>
    <row r="19" spans="2:14">
      <c r="B19" s="21"/>
      <c r="C19" s="21"/>
      <c r="D19" s="21"/>
      <c r="E19" s="21"/>
      <c r="F19" s="21"/>
      <c r="G19" s="21"/>
      <c r="H19" s="21"/>
      <c r="I19" s="21"/>
      <c r="J19" s="21"/>
    </row>
    <row r="21" spans="2:14">
      <c r="D21" s="7"/>
      <c r="E21" s="7"/>
      <c r="F21" s="7"/>
      <c r="G21" s="7"/>
      <c r="H21" s="7"/>
      <c r="I21" s="7"/>
      <c r="J21" s="7"/>
      <c r="K21" s="7"/>
      <c r="L21" s="7"/>
      <c r="M21" s="7"/>
      <c r="N21" s="1"/>
    </row>
    <row r="22" spans="2:14">
      <c r="D22" s="7"/>
      <c r="E22" s="7"/>
      <c r="F22" s="7"/>
      <c r="G22" s="7"/>
      <c r="H22" s="7"/>
      <c r="I22" s="7"/>
      <c r="J22" s="7"/>
      <c r="K22" s="7"/>
      <c r="L22" s="7"/>
      <c r="M22" s="7"/>
      <c r="N22" s="1"/>
    </row>
    <row r="23" spans="2:14">
      <c r="D23" s="5"/>
      <c r="E23" s="9"/>
      <c r="F23" s="9"/>
      <c r="G23" s="5"/>
      <c r="H23" s="5"/>
      <c r="I23" s="9"/>
      <c r="J23" s="5"/>
      <c r="K23" s="9"/>
      <c r="L23" s="5"/>
      <c r="M23" s="5"/>
      <c r="N23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Sample #1</vt:lpstr>
      <vt:lpstr>Sample #2</vt:lpstr>
      <vt:lpstr>Sample #3</vt:lpstr>
      <vt:lpstr>Sample #4</vt:lpstr>
      <vt:lpstr>Sample #5</vt:lpstr>
      <vt:lpstr>Sample #6</vt:lpstr>
      <vt:lpstr>Sample #7</vt:lpstr>
      <vt:lpstr>Sample #8</vt:lpstr>
      <vt:lpstr>Sample #9</vt:lpstr>
      <vt:lpstr>Sample #10</vt:lpstr>
      <vt:lpstr>Sample #11</vt:lpstr>
      <vt:lpstr>Sample #12</vt:lpstr>
      <vt:lpstr>Sample #13</vt:lpstr>
      <vt:lpstr>Sample #14</vt:lpstr>
      <vt:lpstr>Sample #15</vt:lpstr>
      <vt:lpstr>Sample #16</vt:lpstr>
      <vt:lpstr>Sheet1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jjm21</dc:creator>
  <cp:lastModifiedBy>Owner</cp:lastModifiedBy>
  <dcterms:created xsi:type="dcterms:W3CDTF">2012-09-23T01:21:16Z</dcterms:created>
  <dcterms:modified xsi:type="dcterms:W3CDTF">2012-12-30T01:06:48Z</dcterms:modified>
</cp:coreProperties>
</file>